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gvb939.sharepoint.com/teams/TeamInkoopGVB/Gedeelde documenten/Inkoopprojecten/ICT &amp; Staf/2026-05A Europese aanbesteding Softwarebroker/Publicatiemap 07-09-2026/"/>
    </mc:Choice>
  </mc:AlternateContent>
  <xr:revisionPtr revIDLastSave="0" documentId="8_{2464458C-84DD-4D84-83B1-DE722D1B90EF}" xr6:coauthVersionLast="47" xr6:coauthVersionMax="47" xr10:uidLastSave="{00000000-0000-0000-0000-000000000000}"/>
  <bookViews>
    <workbookView xWindow="-110" yWindow="-110" windowWidth="22620" windowHeight="13500" tabRatio="798" xr2:uid="{00000000-000D-0000-FFFF-FFFF00000000}"/>
  </bookViews>
  <sheets>
    <sheet name="01_Instructie" sheetId="1" r:id="rId1"/>
    <sheet name="02_BrokerFee" sheetId="3" r:id="rId2"/>
    <sheet name="03_Dienstverlening" sheetId="4" r:id="rId3"/>
    <sheet name="04_Beoordeling" sheetId="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3" l="1"/>
  <c r="D2" i="4"/>
  <c r="D6" i="4"/>
  <c r="D8" i="4"/>
  <c r="D9" i="4"/>
  <c r="D10" i="4"/>
  <c r="D5" i="4"/>
  <c r="D7" i="4"/>
  <c r="D4" i="4"/>
  <c r="D3" i="4"/>
  <c r="B2" i="6"/>
  <c r="D13" i="4" l="1"/>
  <c r="B3" i="6" s="1"/>
  <c r="B4" i="6" s="1"/>
</calcChain>
</file>

<file path=xl/sharedStrings.xml><?xml version="1.0" encoding="utf-8"?>
<sst xmlns="http://schemas.openxmlformats.org/spreadsheetml/2006/main" count="42" uniqueCount="42">
  <si>
    <t>1. Algemeen</t>
  </si>
  <si>
    <t>Het aanpassen van formules, tabbladen, cellen, kolommen of de structuur van het prijsblad is niet toegestaan.</t>
  </si>
  <si>
    <t>Alle prijzen dienen exclusief btw en in euro's (€) te worden opgegeven.</t>
  </si>
  <si>
    <t>Alle opgegeven prijzen zijn vast gedurende de initiële contractperiode, behoudens de contractueel overeengekomen indexatiebepalingen.</t>
  </si>
  <si>
    <t>Omschrijving</t>
  </si>
  <si>
    <t>Waarde</t>
  </si>
  <si>
    <t>Fictieve softwareomzet (€)</t>
  </si>
  <si>
    <t>Opslagpercentage (%)</t>
  </si>
  <si>
    <t>Fictieve opslagkosten (€)</t>
  </si>
  <si>
    <t>Rol</t>
  </si>
  <si>
    <t>Fictief volume in uren</t>
  </si>
  <si>
    <t>Totaal</t>
  </si>
  <si>
    <t>Subtotaal</t>
  </si>
  <si>
    <t>Component</t>
  </si>
  <si>
    <t>Bedrag</t>
  </si>
  <si>
    <t>Totale inschrijvingsprijs</t>
  </si>
  <si>
    <t>2. Broker Fee / Opslagpercentage</t>
  </si>
  <si>
    <t>3. Dienstverleningstarieven</t>
  </si>
  <si>
    <t>De opgegeven fictieve volumes zijn uitsluitend bedoeld voor de prijsvergelijking.</t>
  </si>
  <si>
    <t>Dienstverleningstarieven vertegenwoordigen 40% van de totale inschrijfsom</t>
  </si>
  <si>
    <t>6.</t>
  </si>
  <si>
    <t>Instructies voor het prijzenblad Software Brokerfunctie</t>
  </si>
  <si>
    <t>Inschrijver dient uitsluitend de daarvoor bestemde invulvelden (Zalmkleur) in het prijzenblad in te vullen.</t>
  </si>
  <si>
    <t>Onvolledig ingevulde Tabs binnen het prijzenblad kunnen leiden tot uitsluiting van verdere beoordeling.</t>
  </si>
  <si>
    <t>Broker fee (60%)</t>
  </si>
  <si>
    <t>Dienstverlening (40%)</t>
  </si>
  <si>
    <t>7.</t>
  </si>
  <si>
    <t>Alle opgegeven prijzen, opslagpercentage en tarieven zijn vast gedurende de initiële contractperiode. Inschrijver dient in zijn aanbieding rekening te houden met toekomstige kostenstijgingen en prijsontwikkelingen. De aangeboden prijzen en tarieven worden geacht deze ontwikkelingen reeds te bevatten. Uitsluitend de in de overeenkomst opgenomen indexeringsregeling is van toepassing.</t>
  </si>
  <si>
    <t>Uurtarief</t>
  </si>
  <si>
    <t xml:space="preserve">ITAM (Business) Consultant </t>
  </si>
  <si>
    <t xml:space="preserve">Principal ITAM (Business) Consultant </t>
  </si>
  <si>
    <t>Solution Specialist</t>
  </si>
  <si>
    <t>Account Manager</t>
  </si>
  <si>
    <t>Compliance Specialist</t>
  </si>
  <si>
    <t>Audit Specialist</t>
  </si>
  <si>
    <t>Projectleider</t>
  </si>
  <si>
    <t>Licensing Specialist</t>
  </si>
  <si>
    <t>Service (Success) Manager/ Client Succes Manager</t>
  </si>
  <si>
    <t xml:space="preserve">De totale inschrijvingsprijs (Tab 4- Cel B4) is opgebouwd uit twee elementen, t.w.:
 - de fictieve opslagkosten behorende bij het aangeboden opslagpercentage (60%) uit Tab 2-Cel B4; 
 - de totaalsom van de dienstverleningstarieven (40%) uit Tab 3-Cel D13.  
</t>
  </si>
  <si>
    <t>Het opslagpercentage omvat alle kosten verbonden aan de brokerdienstverlening zoals beschreven in de Scope (zie Leidraad Par 2.4).</t>
  </si>
  <si>
    <t>Inschrijver vult voor iedere gevraagde rol het aangeboden uurtarief in.</t>
  </si>
  <si>
    <t>De fictieve opslagkosten vertegenwoordigen 60% van de totale inschrijfsom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</si>
</sst>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9" x14ac:knownFonts="1">
    <font>
      <sz val="11"/>
      <color theme="1"/>
      <name val="Calibri"/>
      <family val="2"/>
      <scheme val="minor"/>
    </font>
    <font>
      <b/>
      <sz val="11"/>
      <color rgb="FFFFFFFF"/>
      <name val="Calibri"/>
      <family val="2"/>
    </font>
    <font>
      <b/>
      <sz val="12"/>
      <color theme="1"/>
      <name val="Segoe UI"/>
      <charset val="1"/>
    </font>
    <font>
      <sz val="11"/>
      <color theme="1"/>
      <name val="Segoe UI"/>
      <charset val="1"/>
    </font>
    <font>
      <b/>
      <sz val="11"/>
      <color theme="1"/>
      <name val="Calibri"/>
      <family val="2"/>
      <scheme val="minor"/>
    </font>
    <font>
      <sz val="11"/>
      <color theme="1"/>
      <name val="Segoe UI"/>
      <family val="2"/>
    </font>
    <font>
      <b/>
      <sz val="12"/>
      <color theme="1"/>
      <name val="Segoe UI"/>
      <family val="2"/>
    </font>
    <font>
      <b/>
      <sz val="16"/>
      <color rgb="FFFFFFFF"/>
      <name val="Calibri"/>
      <family val="2"/>
    </font>
    <font>
      <b/>
      <sz val="8"/>
      <color theme="1"/>
      <name val="Segoe UI"/>
      <family val="2"/>
    </font>
  </fonts>
  <fills count="5">
    <fill>
      <patternFill patternType="none"/>
    </fill>
    <fill>
      <patternFill patternType="gray125"/>
    </fill>
    <fill>
      <patternFill patternType="solid">
        <fgColor rgb="FF1F4E78"/>
      </patternFill>
    </fill>
    <fill>
      <patternFill patternType="solid">
        <fgColor theme="9" tint="0.79998168889431442"/>
        <bgColor indexed="64"/>
      </patternFill>
    </fill>
    <fill>
      <patternFill patternType="solid">
        <fgColor theme="0"/>
        <bgColor indexed="64"/>
      </patternFill>
    </fill>
  </fills>
  <borders count="17">
    <border>
      <left/>
      <right/>
      <top/>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41">
    <xf numFmtId="0" fontId="0" fillId="0" borderId="0" xfId="0"/>
    <xf numFmtId="0" fontId="1" fillId="2" borderId="0" xfId="0" applyFont="1" applyFill="1"/>
    <xf numFmtId="164" fontId="0" fillId="0" borderId="0" xfId="0" applyNumberFormat="1"/>
    <xf numFmtId="0" fontId="0" fillId="0" borderId="0" xfId="0" applyAlignment="1">
      <alignment horizontal="center"/>
    </xf>
    <xf numFmtId="0" fontId="0" fillId="0" borderId="0" xfId="0" applyAlignment="1">
      <alignment wrapText="1"/>
    </xf>
    <xf numFmtId="0" fontId="0" fillId="4" borderId="0" xfId="0" applyFill="1"/>
    <xf numFmtId="0" fontId="1" fillId="2" borderId="2" xfId="0" applyFont="1" applyFill="1" applyBorder="1"/>
    <xf numFmtId="0" fontId="1" fillId="2" borderId="3" xfId="0" applyFont="1" applyFill="1" applyBorder="1"/>
    <xf numFmtId="0" fontId="0" fillId="4" borderId="1" xfId="0" applyFill="1" applyBorder="1"/>
    <xf numFmtId="164" fontId="0" fillId="4" borderId="4" xfId="0" applyNumberFormat="1" applyFill="1" applyBorder="1"/>
    <xf numFmtId="164" fontId="1" fillId="2" borderId="6" xfId="0" applyNumberFormat="1" applyFont="1" applyFill="1" applyBorder="1"/>
    <xf numFmtId="0" fontId="4" fillId="4" borderId="5" xfId="0" applyFont="1" applyFill="1" applyBorder="1" applyAlignment="1">
      <alignment horizontal="right"/>
    </xf>
    <xf numFmtId="0" fontId="0" fillId="4" borderId="9" xfId="0" applyFill="1" applyBorder="1"/>
    <xf numFmtId="44" fontId="0" fillId="4" borderId="10" xfId="0" applyNumberFormat="1" applyFill="1" applyBorder="1"/>
    <xf numFmtId="0" fontId="0" fillId="4" borderId="11" xfId="0" applyFill="1" applyBorder="1"/>
    <xf numFmtId="164" fontId="0" fillId="4" borderId="12" xfId="0" applyNumberFormat="1" applyFill="1" applyBorder="1"/>
    <xf numFmtId="0" fontId="1" fillId="2" borderId="13" xfId="0" applyFont="1" applyFill="1" applyBorder="1"/>
    <xf numFmtId="0" fontId="1" fillId="2" borderId="14" xfId="0" applyFont="1" applyFill="1" applyBorder="1"/>
    <xf numFmtId="0" fontId="0" fillId="4" borderId="0" xfId="0" applyFill="1" applyAlignment="1">
      <alignment wrapText="1"/>
    </xf>
    <xf numFmtId="0" fontId="2" fillId="4" borderId="7" xfId="0" applyFont="1" applyFill="1" applyBorder="1"/>
    <xf numFmtId="0" fontId="0" fillId="4" borderId="8" xfId="0" applyFill="1" applyBorder="1" applyAlignment="1">
      <alignment wrapText="1"/>
    </xf>
    <xf numFmtId="0" fontId="3" fillId="4" borderId="9" xfId="0" applyFont="1" applyFill="1" applyBorder="1" applyAlignment="1">
      <alignment vertical="top"/>
    </xf>
    <xf numFmtId="0" fontId="5" fillId="4" borderId="10" xfId="0" applyFont="1" applyFill="1" applyBorder="1" applyAlignment="1">
      <alignment wrapText="1"/>
    </xf>
    <xf numFmtId="0" fontId="3" fillId="4" borderId="10" xfId="0" applyFont="1" applyFill="1" applyBorder="1" applyAlignment="1">
      <alignment wrapText="1"/>
    </xf>
    <xf numFmtId="0" fontId="5" fillId="4" borderId="9" xfId="0" applyFont="1" applyFill="1" applyBorder="1" applyAlignment="1">
      <alignment horizontal="right" vertical="top"/>
    </xf>
    <xf numFmtId="0" fontId="5" fillId="4" borderId="10" xfId="0" applyFont="1" applyFill="1" applyBorder="1" applyAlignment="1">
      <alignment vertical="top" wrapText="1"/>
    </xf>
    <xf numFmtId="0" fontId="6" fillId="4" borderId="7" xfId="0" applyFont="1" applyFill="1" applyBorder="1"/>
    <xf numFmtId="0" fontId="0" fillId="0" borderId="0" xfId="0" applyAlignment="1">
      <alignment vertical="center"/>
    </xf>
    <xf numFmtId="0" fontId="8" fillId="0" borderId="0" xfId="0" applyFont="1" applyAlignment="1">
      <alignment vertical="center"/>
    </xf>
    <xf numFmtId="0" fontId="0" fillId="0" borderId="0" xfId="0" applyAlignment="1">
      <alignment horizontal="left" vertical="center" indent="1"/>
    </xf>
    <xf numFmtId="0" fontId="7" fillId="2" borderId="1" xfId="0" applyFont="1" applyFill="1" applyBorder="1"/>
    <xf numFmtId="0" fontId="0" fillId="0" borderId="0" xfId="0"/>
    <xf numFmtId="0" fontId="6" fillId="4" borderId="2" xfId="0" applyFont="1" applyFill="1" applyBorder="1"/>
    <xf numFmtId="0" fontId="0" fillId="4" borderId="3" xfId="0" applyFill="1" applyBorder="1" applyAlignment="1">
      <alignment wrapText="1"/>
    </xf>
    <xf numFmtId="0" fontId="3" fillId="4" borderId="1" xfId="0" applyFont="1" applyFill="1" applyBorder="1" applyAlignment="1">
      <alignment vertical="top"/>
    </xf>
    <xf numFmtId="0" fontId="5" fillId="4" borderId="4" xfId="0" applyFont="1" applyFill="1" applyBorder="1" applyAlignment="1">
      <alignment wrapText="1"/>
    </xf>
    <xf numFmtId="0" fontId="5" fillId="4" borderId="4" xfId="0" applyFont="1" applyFill="1" applyBorder="1" applyAlignment="1">
      <alignment vertical="top" wrapText="1"/>
    </xf>
    <xf numFmtId="0" fontId="3" fillId="4" borderId="15" xfId="0" applyFont="1" applyFill="1" applyBorder="1" applyAlignment="1">
      <alignment vertical="top"/>
    </xf>
    <xf numFmtId="0" fontId="5" fillId="4" borderId="16" xfId="0" applyFont="1" applyFill="1" applyBorder="1" applyAlignment="1">
      <alignment vertical="top" wrapText="1"/>
    </xf>
    <xf numFmtId="10" fontId="0" fillId="3" borderId="10" xfId="0" applyNumberFormat="1" applyFill="1" applyBorder="1" applyProtection="1">
      <protection locked="0"/>
    </xf>
    <xf numFmtId="164" fontId="0" fillId="3" borderId="0" xfId="0" applyNumberFormat="1" applyFill="1" applyProtection="1">
      <protection locked="0"/>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J63"/>
  <sheetViews>
    <sheetView tabSelected="1" zoomScale="90" zoomScaleNormal="90" workbookViewId="0">
      <selection activeCell="B8" sqref="B8"/>
    </sheetView>
  </sheetViews>
  <sheetFormatPr defaultRowHeight="14.5" x14ac:dyDescent="0.35"/>
  <cols>
    <col min="1" max="1" width="36.54296875" customWidth="1"/>
    <col min="2" max="2" width="91.81640625" style="4" customWidth="1"/>
    <col min="3" max="3" width="86.36328125" customWidth="1"/>
    <col min="4" max="5" width="35" customWidth="1"/>
  </cols>
  <sheetData>
    <row r="1" spans="1:62" ht="21.5" thickBot="1" x14ac:dyDescent="0.55000000000000004">
      <c r="A1" s="30" t="s">
        <v>21</v>
      </c>
      <c r="B1" s="31"/>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row>
    <row r="2" spans="1:62" ht="17.5" x14ac:dyDescent="0.45">
      <c r="A2" s="19" t="s">
        <v>0</v>
      </c>
      <c r="B2" s="20"/>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row>
    <row r="3" spans="1:62" ht="33" x14ac:dyDescent="0.45">
      <c r="A3" s="21">
        <v>1</v>
      </c>
      <c r="B3" s="22" t="s">
        <v>22</v>
      </c>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row>
    <row r="4" spans="1:62" ht="33" x14ac:dyDescent="0.45">
      <c r="A4" s="21">
        <v>2</v>
      </c>
      <c r="B4" s="23" t="s">
        <v>1</v>
      </c>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row>
    <row r="5" spans="1:62" ht="16.5" x14ac:dyDescent="0.45">
      <c r="A5" s="21">
        <v>3</v>
      </c>
      <c r="B5" s="22" t="s">
        <v>2</v>
      </c>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row>
    <row r="6" spans="1:62" ht="33" x14ac:dyDescent="0.45">
      <c r="A6" s="21">
        <v>4</v>
      </c>
      <c r="B6" s="22" t="s">
        <v>3</v>
      </c>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row>
    <row r="7" spans="1:62" ht="33" x14ac:dyDescent="0.45">
      <c r="A7" s="21">
        <v>5</v>
      </c>
      <c r="B7" s="22" t="s">
        <v>23</v>
      </c>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row>
    <row r="8" spans="1:62" ht="53.5" customHeight="1" x14ac:dyDescent="0.35">
      <c r="A8" s="24" t="s">
        <v>20</v>
      </c>
      <c r="B8" s="25" t="s">
        <v>38</v>
      </c>
      <c r="C8" s="5"/>
      <c r="D8" s="5"/>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row>
    <row r="9" spans="1:62" ht="83" thickBot="1" x14ac:dyDescent="0.4">
      <c r="A9" s="24" t="s">
        <v>26</v>
      </c>
      <c r="B9" s="25" t="s">
        <v>27</v>
      </c>
      <c r="C9" s="5"/>
      <c r="D9" s="5"/>
      <c r="E9" s="5"/>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row>
    <row r="10" spans="1:62" ht="17.5" x14ac:dyDescent="0.45">
      <c r="A10" s="26" t="s">
        <v>16</v>
      </c>
      <c r="B10" s="20"/>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row>
    <row r="11" spans="1:62" ht="33" x14ac:dyDescent="0.45">
      <c r="A11" s="21">
        <v>1</v>
      </c>
      <c r="B11" s="22" t="s">
        <v>39</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row>
    <row r="12" spans="1:62" ht="17" thickBot="1" x14ac:dyDescent="0.4">
      <c r="A12" s="21">
        <v>2</v>
      </c>
      <c r="B12" s="38" t="s">
        <v>41</v>
      </c>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row>
    <row r="13" spans="1:62" ht="17.5" x14ac:dyDescent="0.45">
      <c r="A13" s="32" t="s">
        <v>17</v>
      </c>
      <c r="B13" s="33"/>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row>
    <row r="14" spans="1:62" ht="16.5" x14ac:dyDescent="0.45">
      <c r="A14" s="34">
        <v>1</v>
      </c>
      <c r="B14" s="35" t="s">
        <v>40</v>
      </c>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row>
    <row r="15" spans="1:62" ht="16.5" x14ac:dyDescent="0.35">
      <c r="A15" s="34">
        <v>2</v>
      </c>
      <c r="B15" s="36" t="s">
        <v>18</v>
      </c>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row>
    <row r="16" spans="1:62" ht="17" thickBot="1" x14ac:dyDescent="0.4">
      <c r="A16" s="37">
        <v>3</v>
      </c>
      <c r="B16" s="38" t="s">
        <v>19</v>
      </c>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row>
    <row r="17" spans="1:51" x14ac:dyDescent="0.35">
      <c r="A17" s="5"/>
      <c r="B17" s="18"/>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row>
    <row r="18" spans="1:51" x14ac:dyDescent="0.35">
      <c r="A18" s="5"/>
      <c r="B18" s="18"/>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row>
    <row r="19" spans="1:51" x14ac:dyDescent="0.35">
      <c r="A19" s="5"/>
      <c r="B19" s="18"/>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row>
    <row r="20" spans="1:51" x14ac:dyDescent="0.35">
      <c r="A20" s="5"/>
      <c r="B20" s="18"/>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row>
    <row r="21" spans="1:51" x14ac:dyDescent="0.35">
      <c r="A21" s="5"/>
      <c r="B21" s="18"/>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row>
    <row r="22" spans="1:51" x14ac:dyDescent="0.35">
      <c r="A22" s="5"/>
      <c r="B22" s="18"/>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row>
    <row r="23" spans="1:51" x14ac:dyDescent="0.35">
      <c r="A23" s="5"/>
      <c r="B23" s="18"/>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row>
    <row r="24" spans="1:51" x14ac:dyDescent="0.35">
      <c r="A24" s="5"/>
      <c r="B24" s="18"/>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row>
    <row r="25" spans="1:51" x14ac:dyDescent="0.35">
      <c r="A25" s="5"/>
      <c r="B25" s="18"/>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row>
    <row r="26" spans="1:51" x14ac:dyDescent="0.35">
      <c r="A26" s="5"/>
      <c r="B26" s="18"/>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row>
    <row r="27" spans="1:51" x14ac:dyDescent="0.35">
      <c r="A27" s="5"/>
      <c r="B27" s="18"/>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row>
    <row r="28" spans="1:51" x14ac:dyDescent="0.35">
      <c r="A28" s="5"/>
      <c r="B28" s="18"/>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row>
    <row r="29" spans="1:51" x14ac:dyDescent="0.35">
      <c r="A29" s="5"/>
      <c r="B29" s="18"/>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row>
    <row r="30" spans="1:51" x14ac:dyDescent="0.35">
      <c r="A30" s="5"/>
      <c r="B30" s="18"/>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row>
    <row r="31" spans="1:51" x14ac:dyDescent="0.35">
      <c r="A31" s="5"/>
      <c r="B31" s="18"/>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row>
    <row r="32" spans="1:51" x14ac:dyDescent="0.35">
      <c r="A32" s="5"/>
      <c r="B32" s="18"/>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row>
    <row r="33" spans="1:51" x14ac:dyDescent="0.35">
      <c r="A33" s="5"/>
      <c r="B33" s="18"/>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row>
    <row r="34" spans="1:51" x14ac:dyDescent="0.35">
      <c r="A34" s="5"/>
      <c r="B34" s="18"/>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row>
    <row r="35" spans="1:51" x14ac:dyDescent="0.35">
      <c r="A35" s="5"/>
      <c r="B35" s="18"/>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row>
    <row r="36" spans="1:51" x14ac:dyDescent="0.35">
      <c r="A36" s="5"/>
      <c r="B36" s="18"/>
      <c r="C36" s="5"/>
      <c r="D36" s="5"/>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row>
    <row r="37" spans="1:51" x14ac:dyDescent="0.35">
      <c r="A37" s="5"/>
      <c r="B37" s="18"/>
      <c r="C37" s="5"/>
      <c r="D37" s="5"/>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row>
    <row r="38" spans="1:51" x14ac:dyDescent="0.35">
      <c r="A38" s="5"/>
      <c r="B38" s="18"/>
      <c r="C38" s="5"/>
      <c r="D38" s="5"/>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row>
    <row r="39" spans="1:51" x14ac:dyDescent="0.35">
      <c r="A39" s="5"/>
      <c r="B39" s="18"/>
      <c r="C39" s="5"/>
      <c r="D39" s="5"/>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row>
    <row r="40" spans="1:51" x14ac:dyDescent="0.35">
      <c r="A40" s="5"/>
      <c r="B40" s="18"/>
      <c r="C40" s="5"/>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row>
    <row r="41" spans="1:51" x14ac:dyDescent="0.35">
      <c r="A41" s="5"/>
      <c r="B41" s="18"/>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row>
    <row r="42" spans="1:51" x14ac:dyDescent="0.35">
      <c r="A42" s="5"/>
      <c r="B42" s="18"/>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row>
    <row r="43" spans="1:51" x14ac:dyDescent="0.35">
      <c r="A43" s="5"/>
      <c r="B43" s="18"/>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row>
    <row r="44" spans="1:51" x14ac:dyDescent="0.35">
      <c r="A44" s="5"/>
      <c r="B44" s="18"/>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row>
    <row r="45" spans="1:51" x14ac:dyDescent="0.35">
      <c r="A45" s="5"/>
      <c r="B45" s="18"/>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row>
    <row r="46" spans="1:51" x14ac:dyDescent="0.35">
      <c r="A46" s="5"/>
      <c r="B46" s="18"/>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row>
    <row r="47" spans="1:51" x14ac:dyDescent="0.35">
      <c r="A47" s="5"/>
      <c r="B47" s="18"/>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row>
    <row r="48" spans="1:51" x14ac:dyDescent="0.35">
      <c r="A48" s="5"/>
      <c r="B48" s="18"/>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row>
    <row r="49" spans="1:51" x14ac:dyDescent="0.35">
      <c r="A49" s="5"/>
      <c r="B49" s="18"/>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row>
    <row r="50" spans="1:51" x14ac:dyDescent="0.35">
      <c r="A50" s="5"/>
      <c r="B50" s="18"/>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row>
    <row r="51" spans="1:51" x14ac:dyDescent="0.35">
      <c r="A51" s="5"/>
      <c r="B51" s="18"/>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row>
    <row r="52" spans="1:51" x14ac:dyDescent="0.35">
      <c r="A52" s="5"/>
      <c r="B52" s="18"/>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row>
    <row r="53" spans="1:51" x14ac:dyDescent="0.35">
      <c r="A53" s="5"/>
      <c r="B53" s="18"/>
      <c r="C53" s="5"/>
      <c r="D53" s="5"/>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row>
    <row r="54" spans="1:51" x14ac:dyDescent="0.35">
      <c r="A54" s="5"/>
      <c r="B54" s="18"/>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row>
    <row r="55" spans="1:51" x14ac:dyDescent="0.35">
      <c r="A55" s="5"/>
      <c r="B55" s="18"/>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row>
    <row r="56" spans="1:51" x14ac:dyDescent="0.35">
      <c r="A56" s="5"/>
      <c r="B56" s="18"/>
      <c r="C56" s="5"/>
      <c r="D56" s="5"/>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row>
    <row r="57" spans="1:51" x14ac:dyDescent="0.35">
      <c r="A57" s="5"/>
      <c r="B57" s="18"/>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row>
    <row r="58" spans="1:51" x14ac:dyDescent="0.35">
      <c r="A58" s="5"/>
      <c r="B58" s="18"/>
      <c r="C58" s="5"/>
      <c r="D58" s="5"/>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row>
    <row r="59" spans="1:51" x14ac:dyDescent="0.35">
      <c r="A59" s="5"/>
      <c r="B59" s="18"/>
      <c r="C59" s="5"/>
      <c r="D59" s="5"/>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row>
    <row r="60" spans="1:51" x14ac:dyDescent="0.35">
      <c r="A60" s="5"/>
      <c r="B60" s="18"/>
      <c r="C60" s="5"/>
      <c r="D60" s="5"/>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row>
    <row r="61" spans="1:51" x14ac:dyDescent="0.35">
      <c r="A61" s="5"/>
      <c r="B61" s="18"/>
      <c r="C61" s="5"/>
      <c r="D61" s="5"/>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row>
    <row r="62" spans="1:51" x14ac:dyDescent="0.35">
      <c r="A62" s="5"/>
      <c r="B62" s="18"/>
      <c r="C62" s="5"/>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row>
    <row r="63" spans="1:51" x14ac:dyDescent="0.35">
      <c r="A63" s="5"/>
      <c r="B63" s="18"/>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row>
  </sheetData>
  <sheetProtection algorithmName="SHA-512" hashValue="ULt7xGnYpDe8Yt5ac0GEM8JEaB2MAZrAdtIgwZxwYBCL/FjJdZr1PL3iFt2y7R4xPe3KdSz5ATGqnMjZJyoqQg==" saltValue="H4VptKoOsko90uzSqkTFBQ==" spinCount="100000" sheet="1" objects="1" scenarios="1"/>
  <mergeCells count="1">
    <mergeCell ref="A1:B1"/>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F70"/>
  <sheetViews>
    <sheetView workbookViewId="0">
      <selection activeCell="B6" sqref="B6"/>
    </sheetView>
  </sheetViews>
  <sheetFormatPr defaultRowHeight="14.5" x14ac:dyDescent="0.35"/>
  <cols>
    <col min="1" max="5" width="35" customWidth="1"/>
  </cols>
  <sheetData>
    <row r="1" spans="1:32" ht="15" thickBot="1" x14ac:dyDescent="0.4">
      <c r="A1" s="16" t="s">
        <v>4</v>
      </c>
      <c r="B1" s="17" t="s">
        <v>5</v>
      </c>
      <c r="C1" s="5"/>
      <c r="D1" s="5"/>
      <c r="E1" s="5"/>
      <c r="F1" s="5"/>
      <c r="G1" s="5"/>
      <c r="H1" s="5"/>
      <c r="I1" s="5"/>
      <c r="J1" s="5"/>
      <c r="K1" s="5"/>
      <c r="L1" s="5"/>
      <c r="M1" s="5"/>
      <c r="N1" s="5"/>
      <c r="O1" s="5"/>
      <c r="P1" s="5"/>
      <c r="Q1" s="5"/>
      <c r="R1" s="5"/>
      <c r="S1" s="5"/>
      <c r="T1" s="5"/>
      <c r="U1" s="5"/>
      <c r="V1" s="5"/>
      <c r="W1" s="5"/>
      <c r="X1" s="5"/>
      <c r="Y1" s="5"/>
      <c r="Z1" s="5"/>
      <c r="AA1" s="5"/>
      <c r="AB1" s="5"/>
      <c r="AC1" s="5"/>
      <c r="AD1" s="5"/>
      <c r="AE1" s="5"/>
      <c r="AF1" s="5"/>
    </row>
    <row r="2" spans="1:32" x14ac:dyDescent="0.35">
      <c r="A2" s="12" t="s">
        <v>6</v>
      </c>
      <c r="B2" s="13">
        <v>22500000</v>
      </c>
      <c r="C2" s="5"/>
      <c r="D2" s="5"/>
      <c r="E2" s="5"/>
      <c r="F2" s="5"/>
      <c r="G2" s="5"/>
      <c r="H2" s="5"/>
      <c r="I2" s="5"/>
      <c r="J2" s="5"/>
      <c r="K2" s="5"/>
      <c r="L2" s="5"/>
      <c r="M2" s="5"/>
      <c r="N2" s="5"/>
      <c r="O2" s="5"/>
      <c r="P2" s="5"/>
      <c r="Q2" s="5"/>
      <c r="R2" s="5"/>
      <c r="S2" s="5"/>
      <c r="T2" s="5"/>
      <c r="U2" s="5"/>
      <c r="V2" s="5"/>
      <c r="W2" s="5"/>
      <c r="X2" s="5"/>
      <c r="Y2" s="5"/>
      <c r="Z2" s="5"/>
      <c r="AA2" s="5"/>
      <c r="AB2" s="5"/>
      <c r="AC2" s="5"/>
      <c r="AD2" s="5"/>
      <c r="AE2" s="5"/>
      <c r="AF2" s="5"/>
    </row>
    <row r="3" spans="1:32" x14ac:dyDescent="0.35">
      <c r="A3" s="12" t="s">
        <v>7</v>
      </c>
      <c r="B3" s="39">
        <v>5.0000000000000001E-3</v>
      </c>
      <c r="C3" s="5"/>
      <c r="D3" s="5"/>
      <c r="E3" s="5"/>
      <c r="F3" s="5"/>
      <c r="G3" s="5"/>
      <c r="H3" s="5"/>
      <c r="I3" s="5"/>
      <c r="J3" s="5"/>
      <c r="K3" s="5"/>
      <c r="L3" s="5"/>
      <c r="M3" s="5"/>
      <c r="N3" s="5"/>
      <c r="O3" s="5"/>
      <c r="P3" s="5"/>
      <c r="Q3" s="5"/>
      <c r="R3" s="5"/>
      <c r="S3" s="5"/>
      <c r="T3" s="5"/>
      <c r="U3" s="5"/>
      <c r="V3" s="5"/>
      <c r="W3" s="5"/>
      <c r="X3" s="5"/>
      <c r="Y3" s="5"/>
      <c r="Z3" s="5"/>
      <c r="AA3" s="5"/>
      <c r="AB3" s="5"/>
      <c r="AC3" s="5"/>
      <c r="AD3" s="5"/>
      <c r="AE3" s="5"/>
      <c r="AF3" s="5"/>
    </row>
    <row r="4" spans="1:32" ht="15" thickBot="1" x14ac:dyDescent="0.4">
      <c r="A4" s="14" t="s">
        <v>8</v>
      </c>
      <c r="B4" s="15">
        <f>B2*B3</f>
        <v>112500</v>
      </c>
      <c r="C4" s="5"/>
      <c r="D4" s="5"/>
      <c r="E4" s="5"/>
      <c r="F4" s="5"/>
      <c r="G4" s="5"/>
      <c r="H4" s="5"/>
      <c r="I4" s="5"/>
      <c r="J4" s="5"/>
      <c r="K4" s="5"/>
      <c r="L4" s="5"/>
      <c r="M4" s="5"/>
      <c r="N4" s="5"/>
      <c r="O4" s="5"/>
      <c r="P4" s="5"/>
      <c r="Q4" s="5"/>
      <c r="R4" s="5"/>
      <c r="S4" s="5"/>
      <c r="T4" s="5"/>
      <c r="U4" s="5"/>
      <c r="V4" s="5"/>
      <c r="W4" s="5"/>
      <c r="X4" s="5"/>
      <c r="Y4" s="5"/>
      <c r="Z4" s="5"/>
      <c r="AA4" s="5"/>
      <c r="AB4" s="5"/>
      <c r="AC4" s="5"/>
      <c r="AD4" s="5"/>
      <c r="AE4" s="5"/>
      <c r="AF4" s="5"/>
    </row>
    <row r="5" spans="1:32" x14ac:dyDescent="0.3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row>
    <row r="6" spans="1:32" x14ac:dyDescent="0.3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row>
    <row r="7" spans="1:32" x14ac:dyDescent="0.35">
      <c r="A7" s="5"/>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row>
    <row r="8" spans="1:32" x14ac:dyDescent="0.35">
      <c r="A8" s="5"/>
      <c r="B8" s="5"/>
      <c r="C8" s="5"/>
      <c r="D8" s="5"/>
      <c r="E8" s="5"/>
      <c r="F8" s="5"/>
      <c r="G8" s="5"/>
      <c r="H8" s="5"/>
      <c r="I8" s="5"/>
      <c r="J8" s="5"/>
      <c r="K8" s="5"/>
      <c r="L8" s="5"/>
      <c r="M8" s="5"/>
      <c r="N8" s="5"/>
      <c r="O8" s="5"/>
      <c r="P8" s="5"/>
      <c r="Q8" s="5"/>
      <c r="R8" s="5"/>
      <c r="S8" s="5"/>
      <c r="T8" s="5"/>
      <c r="U8" s="5"/>
      <c r="V8" s="5"/>
      <c r="W8" s="5"/>
      <c r="X8" s="5"/>
      <c r="Y8" s="5"/>
      <c r="Z8" s="5"/>
      <c r="AA8" s="5"/>
      <c r="AB8" s="5"/>
      <c r="AC8" s="5"/>
      <c r="AD8" s="5"/>
      <c r="AE8" s="5"/>
      <c r="AF8" s="5"/>
    </row>
    <row r="9" spans="1:32" x14ac:dyDescent="0.35">
      <c r="A9" s="5"/>
      <c r="B9" s="5"/>
      <c r="C9" s="5"/>
      <c r="D9" s="5"/>
      <c r="E9" s="5"/>
      <c r="F9" s="5"/>
      <c r="G9" s="5"/>
      <c r="H9" s="5"/>
      <c r="I9" s="5"/>
      <c r="J9" s="5"/>
      <c r="K9" s="5"/>
      <c r="L9" s="5"/>
      <c r="M9" s="5"/>
      <c r="N9" s="5"/>
      <c r="O9" s="5"/>
      <c r="P9" s="5"/>
      <c r="Q9" s="5"/>
      <c r="R9" s="5"/>
      <c r="S9" s="5"/>
      <c r="T9" s="5"/>
      <c r="U9" s="5"/>
      <c r="V9" s="5"/>
      <c r="W9" s="5"/>
      <c r="X9" s="5"/>
      <c r="Y9" s="5"/>
      <c r="Z9" s="5"/>
      <c r="AA9" s="5"/>
      <c r="AB9" s="5"/>
      <c r="AC9" s="5"/>
      <c r="AD9" s="5"/>
      <c r="AE9" s="5"/>
      <c r="AF9" s="5"/>
    </row>
    <row r="10" spans="1:32" x14ac:dyDescent="0.35">
      <c r="A10" s="5"/>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row>
    <row r="11" spans="1:32" x14ac:dyDescent="0.35">
      <c r="A11" s="5"/>
      <c r="B11" s="5"/>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row>
    <row r="12" spans="1:32" x14ac:dyDescent="0.35">
      <c r="A12" s="5"/>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row>
    <row r="13" spans="1:32" x14ac:dyDescent="0.35">
      <c r="A13" s="5"/>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row>
    <row r="14" spans="1:32" x14ac:dyDescent="0.35">
      <c r="A14" s="5"/>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row>
    <row r="15" spans="1:32" x14ac:dyDescent="0.35">
      <c r="A15" s="5"/>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row>
    <row r="16" spans="1:32" x14ac:dyDescent="0.35">
      <c r="A16" s="5"/>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row>
    <row r="17" spans="1:32" x14ac:dyDescent="0.35">
      <c r="A17" s="5"/>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row>
    <row r="18" spans="1:32" x14ac:dyDescent="0.35">
      <c r="A18" s="5"/>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row>
    <row r="19" spans="1:32" x14ac:dyDescent="0.35">
      <c r="A19" s="5"/>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row>
    <row r="20" spans="1:32" x14ac:dyDescent="0.35">
      <c r="A20" s="5"/>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row>
    <row r="21" spans="1:32" x14ac:dyDescent="0.35">
      <c r="A21" s="5"/>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row>
    <row r="22" spans="1:32" x14ac:dyDescent="0.35">
      <c r="A22" s="5"/>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row>
    <row r="23" spans="1:32" x14ac:dyDescent="0.35">
      <c r="A23" s="5"/>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row>
    <row r="24" spans="1:32" x14ac:dyDescent="0.35">
      <c r="A24" s="5"/>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row>
    <row r="25" spans="1:32" x14ac:dyDescent="0.35">
      <c r="A25" s="5"/>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row>
    <row r="26" spans="1:32" x14ac:dyDescent="0.35">
      <c r="A26" s="5"/>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row>
    <row r="27" spans="1:32" x14ac:dyDescent="0.35">
      <c r="A27" s="5"/>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row>
    <row r="28" spans="1:32" x14ac:dyDescent="0.35">
      <c r="A28" s="5"/>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row>
    <row r="29" spans="1:32" x14ac:dyDescent="0.35">
      <c r="A29" s="5"/>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row>
    <row r="30" spans="1:32" x14ac:dyDescent="0.35">
      <c r="A30" s="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row>
    <row r="31" spans="1:32" x14ac:dyDescent="0.35">
      <c r="A31" s="5"/>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row>
    <row r="32" spans="1:32" x14ac:dyDescent="0.35">
      <c r="A32" s="5"/>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row>
    <row r="33" spans="1:32" x14ac:dyDescent="0.35">
      <c r="A33" s="5"/>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row>
    <row r="34" spans="1:32" x14ac:dyDescent="0.35">
      <c r="A34" s="5"/>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row>
    <row r="35" spans="1:32" x14ac:dyDescent="0.35">
      <c r="A35" s="5"/>
      <c r="B35" s="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row>
    <row r="36" spans="1:32" x14ac:dyDescent="0.35">
      <c r="A36" s="5"/>
      <c r="B36" s="5"/>
      <c r="C36" s="5"/>
      <c r="D36" s="5"/>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row>
    <row r="37" spans="1:32" x14ac:dyDescent="0.35">
      <c r="A37" s="5"/>
      <c r="B37" s="5"/>
      <c r="C37" s="5"/>
      <c r="D37" s="5"/>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row>
    <row r="38" spans="1:32" x14ac:dyDescent="0.35">
      <c r="A38" s="5"/>
      <c r="B38" s="5"/>
      <c r="C38" s="5"/>
      <c r="D38" s="5"/>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row>
    <row r="39" spans="1:32" x14ac:dyDescent="0.35">
      <c r="A39" s="5"/>
      <c r="B39" s="5"/>
      <c r="C39" s="5"/>
      <c r="D39" s="5"/>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row>
    <row r="40" spans="1:32" x14ac:dyDescent="0.35">
      <c r="A40" s="5"/>
      <c r="B40" s="5"/>
      <c r="C40" s="5"/>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row>
    <row r="41" spans="1:32" x14ac:dyDescent="0.35">
      <c r="A41" s="5"/>
      <c r="B41" s="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row>
    <row r="42" spans="1:32" x14ac:dyDescent="0.35">
      <c r="A42" s="5"/>
      <c r="B42" s="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row>
    <row r="43" spans="1:32" x14ac:dyDescent="0.35">
      <c r="A43" s="5"/>
      <c r="B43" s="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row>
    <row r="44" spans="1:32" x14ac:dyDescent="0.35">
      <c r="A44" s="5"/>
      <c r="B44" s="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row>
    <row r="45" spans="1:32" x14ac:dyDescent="0.35">
      <c r="A45" s="5"/>
      <c r="B45" s="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row>
    <row r="46" spans="1:32" x14ac:dyDescent="0.35">
      <c r="A46" s="5"/>
      <c r="B46" s="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row>
    <row r="47" spans="1:32" x14ac:dyDescent="0.35">
      <c r="A47" s="5"/>
      <c r="B47" s="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row>
    <row r="48" spans="1:32" x14ac:dyDescent="0.35">
      <c r="A48" s="5"/>
      <c r="B48" s="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row>
    <row r="49" spans="1:32" x14ac:dyDescent="0.35">
      <c r="A49" s="5"/>
      <c r="B49" s="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row>
    <row r="50" spans="1:32" x14ac:dyDescent="0.35">
      <c r="A50" s="5"/>
      <c r="B50" s="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row>
    <row r="51" spans="1:32" x14ac:dyDescent="0.35">
      <c r="A51" s="5"/>
      <c r="B51" s="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row>
    <row r="52" spans="1:32" x14ac:dyDescent="0.35">
      <c r="A52" s="5"/>
      <c r="B52" s="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row>
    <row r="53" spans="1:32" x14ac:dyDescent="0.35">
      <c r="A53" s="5"/>
      <c r="B53" s="5"/>
      <c r="C53" s="5"/>
      <c r="D53" s="5"/>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row>
    <row r="54" spans="1:32" x14ac:dyDescent="0.35">
      <c r="A54" s="5"/>
      <c r="B54" s="5"/>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row>
    <row r="55" spans="1:32" x14ac:dyDescent="0.35">
      <c r="A55" s="5"/>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row>
    <row r="56" spans="1:32" x14ac:dyDescent="0.35">
      <c r="A56" s="5"/>
      <c r="B56" s="5"/>
      <c r="C56" s="5"/>
      <c r="D56" s="5"/>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row>
    <row r="57" spans="1:32" x14ac:dyDescent="0.35">
      <c r="A57" s="5"/>
      <c r="B57" s="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row>
    <row r="58" spans="1:32" x14ac:dyDescent="0.35">
      <c r="A58" s="5"/>
      <c r="B58" s="5"/>
      <c r="C58" s="5"/>
      <c r="D58" s="5"/>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row>
    <row r="59" spans="1:32" x14ac:dyDescent="0.35">
      <c r="A59" s="5"/>
      <c r="B59" s="5"/>
      <c r="C59" s="5"/>
      <c r="D59" s="5"/>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row>
    <row r="60" spans="1:32" x14ac:dyDescent="0.35">
      <c r="A60" s="5"/>
      <c r="B60" s="5"/>
      <c r="C60" s="5"/>
      <c r="D60" s="5"/>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row>
    <row r="61" spans="1:32" x14ac:dyDescent="0.35">
      <c r="A61" s="5"/>
      <c r="B61" s="5"/>
      <c r="C61" s="5"/>
      <c r="D61" s="5"/>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row>
    <row r="62" spans="1:32" x14ac:dyDescent="0.35">
      <c r="A62" s="5"/>
      <c r="B62" s="5"/>
      <c r="C62" s="5"/>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row>
    <row r="63" spans="1:32" x14ac:dyDescent="0.35">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row>
    <row r="64" spans="1:32" x14ac:dyDescent="0.35">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row>
    <row r="65" spans="1:32" x14ac:dyDescent="0.35">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row>
    <row r="66" spans="1:32" x14ac:dyDescent="0.35">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row>
    <row r="67" spans="1:32" x14ac:dyDescent="0.35">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row>
    <row r="68" spans="1:32" x14ac:dyDescent="0.35">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row>
    <row r="69" spans="1:32" x14ac:dyDescent="0.35">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row>
    <row r="70" spans="1:32" x14ac:dyDescent="0.35">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row>
  </sheetData>
  <sheetProtection sheet="1" objects="1" scenarios="1"/>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55"/>
  <sheetViews>
    <sheetView workbookViewId="0">
      <selection activeCell="B26" sqref="B26"/>
    </sheetView>
  </sheetViews>
  <sheetFormatPr defaultRowHeight="14.5" x14ac:dyDescent="0.35"/>
  <cols>
    <col min="1" max="1" width="44.36328125" customWidth="1"/>
    <col min="2" max="5" width="20.453125" customWidth="1"/>
  </cols>
  <sheetData>
    <row r="1" spans="1:4" x14ac:dyDescent="0.35">
      <c r="A1" s="1" t="s">
        <v>9</v>
      </c>
      <c r="B1" s="1" t="s">
        <v>10</v>
      </c>
      <c r="C1" s="1" t="s">
        <v>28</v>
      </c>
      <c r="D1" s="1" t="s">
        <v>11</v>
      </c>
    </row>
    <row r="2" spans="1:4" x14ac:dyDescent="0.35">
      <c r="A2" t="s">
        <v>32</v>
      </c>
      <c r="B2" s="3">
        <v>100</v>
      </c>
      <c r="C2" s="40">
        <v>0</v>
      </c>
      <c r="D2" s="2">
        <f t="shared" ref="D2" si="0">B2*C2</f>
        <v>0</v>
      </c>
    </row>
    <row r="3" spans="1:4" x14ac:dyDescent="0.35">
      <c r="A3" t="s">
        <v>35</v>
      </c>
      <c r="B3" s="3">
        <v>100</v>
      </c>
      <c r="C3" s="40">
        <v>0</v>
      </c>
      <c r="D3" s="2">
        <f>B3*C3</f>
        <v>0</v>
      </c>
    </row>
    <row r="4" spans="1:4" x14ac:dyDescent="0.35">
      <c r="A4" t="s">
        <v>37</v>
      </c>
      <c r="B4" s="3">
        <v>100</v>
      </c>
      <c r="C4" s="40">
        <v>0</v>
      </c>
      <c r="D4" s="2">
        <f>B4*C4</f>
        <v>0</v>
      </c>
    </row>
    <row r="5" spans="1:4" x14ac:dyDescent="0.35">
      <c r="A5" t="s">
        <v>29</v>
      </c>
      <c r="B5" s="3">
        <v>100</v>
      </c>
      <c r="C5" s="40">
        <v>0</v>
      </c>
      <c r="D5" s="2">
        <f t="shared" ref="D5:D10" si="1">B5*C5</f>
        <v>0</v>
      </c>
    </row>
    <row r="6" spans="1:4" x14ac:dyDescent="0.35">
      <c r="A6" t="s">
        <v>30</v>
      </c>
      <c r="B6" s="3">
        <v>100</v>
      </c>
      <c r="C6" s="40">
        <v>0</v>
      </c>
      <c r="D6" s="2">
        <f t="shared" si="1"/>
        <v>0</v>
      </c>
    </row>
    <row r="7" spans="1:4" x14ac:dyDescent="0.35">
      <c r="A7" t="s">
        <v>31</v>
      </c>
      <c r="B7" s="3">
        <v>100</v>
      </c>
      <c r="C7" s="40">
        <v>0</v>
      </c>
      <c r="D7" s="2">
        <f t="shared" si="1"/>
        <v>0</v>
      </c>
    </row>
    <row r="8" spans="1:4" x14ac:dyDescent="0.35">
      <c r="A8" t="s">
        <v>36</v>
      </c>
      <c r="B8" s="3">
        <v>100</v>
      </c>
      <c r="C8" s="40">
        <v>0</v>
      </c>
      <c r="D8" s="2">
        <f t="shared" si="1"/>
        <v>0</v>
      </c>
    </row>
    <row r="9" spans="1:4" x14ac:dyDescent="0.35">
      <c r="A9" t="s">
        <v>33</v>
      </c>
      <c r="B9" s="3">
        <v>100</v>
      </c>
      <c r="C9" s="40">
        <v>0</v>
      </c>
      <c r="D9" s="2">
        <f t="shared" si="1"/>
        <v>0</v>
      </c>
    </row>
    <row r="10" spans="1:4" x14ac:dyDescent="0.35">
      <c r="A10" t="s">
        <v>34</v>
      </c>
      <c r="B10" s="3">
        <v>100</v>
      </c>
      <c r="C10" s="40">
        <v>0</v>
      </c>
      <c r="D10" s="2">
        <f t="shared" si="1"/>
        <v>0</v>
      </c>
    </row>
    <row r="11" spans="1:4" x14ac:dyDescent="0.35">
      <c r="B11" s="3"/>
      <c r="C11" s="3"/>
      <c r="D11" s="3"/>
    </row>
    <row r="12" spans="1:4" x14ac:dyDescent="0.35">
      <c r="B12" s="3"/>
      <c r="C12" s="3"/>
      <c r="D12" s="3"/>
    </row>
    <row r="13" spans="1:4" x14ac:dyDescent="0.35">
      <c r="B13" s="3"/>
      <c r="C13" t="s">
        <v>12</v>
      </c>
      <c r="D13" s="2">
        <f>SUM(D2:D10)</f>
        <v>0</v>
      </c>
    </row>
    <row r="14" spans="1:4" x14ac:dyDescent="0.35">
      <c r="B14" s="3"/>
      <c r="C14" s="3"/>
      <c r="D14" s="3"/>
    </row>
    <row r="15" spans="1:4" x14ac:dyDescent="0.35">
      <c r="B15" s="3"/>
      <c r="C15" s="3"/>
      <c r="D15" s="3"/>
    </row>
    <row r="16" spans="1:4" x14ac:dyDescent="0.35">
      <c r="B16" s="3"/>
      <c r="C16" s="3"/>
      <c r="D16" s="3"/>
    </row>
    <row r="17" spans="2:4" x14ac:dyDescent="0.35">
      <c r="B17" s="3"/>
      <c r="C17" s="3"/>
      <c r="D17" s="3"/>
    </row>
    <row r="18" spans="2:4" x14ac:dyDescent="0.35">
      <c r="B18" s="3"/>
      <c r="C18" s="3"/>
      <c r="D18" s="3"/>
    </row>
    <row r="19" spans="2:4" x14ac:dyDescent="0.35">
      <c r="B19" s="3"/>
      <c r="C19" s="3"/>
      <c r="D19" s="3"/>
    </row>
    <row r="20" spans="2:4" x14ac:dyDescent="0.35">
      <c r="B20" s="3"/>
      <c r="C20" s="3"/>
      <c r="D20" s="3"/>
    </row>
    <row r="21" spans="2:4" x14ac:dyDescent="0.35">
      <c r="B21" s="3"/>
      <c r="C21" s="3"/>
      <c r="D21" s="3"/>
    </row>
    <row r="22" spans="2:4" x14ac:dyDescent="0.35">
      <c r="B22" s="3"/>
      <c r="C22" s="3"/>
      <c r="D22" s="3"/>
    </row>
    <row r="48" spans="1:1" x14ac:dyDescent="0.35">
      <c r="A48" s="27"/>
    </row>
    <row r="49" spans="1:1" x14ac:dyDescent="0.35">
      <c r="A49" s="28"/>
    </row>
    <row r="50" spans="1:1" x14ac:dyDescent="0.35">
      <c r="A50" s="29"/>
    </row>
    <row r="53" spans="1:1" x14ac:dyDescent="0.35">
      <c r="A53" s="27"/>
    </row>
    <row r="54" spans="1:1" x14ac:dyDescent="0.35">
      <c r="A54" s="28"/>
    </row>
    <row r="55" spans="1:1" x14ac:dyDescent="0.35">
      <c r="A55" s="29"/>
    </row>
  </sheetData>
  <sheetProtection algorithmName="SHA-512" hashValue="BKoeTCdt61QIP1Y6SJR/Nl/gnpAiRuHuo/gZXgrjUGpbUXjPz1eCAz/mniKt+jQrZbhtcqunfBVQMd7kUKzDzQ==" saltValue="mc+QQH1oNRxjaHrO4ojRNg==" spinCount="100000" sheet="1" objects="1" scenarios="1"/>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BC359"/>
  <sheetViews>
    <sheetView workbookViewId="0">
      <selection activeCell="B3" sqref="B3"/>
    </sheetView>
  </sheetViews>
  <sheetFormatPr defaultRowHeight="14.5" x14ac:dyDescent="0.35"/>
  <cols>
    <col min="1" max="5" width="35" customWidth="1"/>
  </cols>
  <sheetData>
    <row r="1" spans="1:55" x14ac:dyDescent="0.35">
      <c r="A1" s="6" t="s">
        <v>13</v>
      </c>
      <c r="B1" s="7" t="s">
        <v>14</v>
      </c>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row>
    <row r="2" spans="1:55" x14ac:dyDescent="0.35">
      <c r="A2" s="8" t="s">
        <v>24</v>
      </c>
      <c r="B2" s="9">
        <f>'02_BrokerFee'!B4*60%</f>
        <v>67500</v>
      </c>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row>
    <row r="3" spans="1:55" ht="15" thickBot="1" x14ac:dyDescent="0.4">
      <c r="A3" s="8" t="s">
        <v>25</v>
      </c>
      <c r="B3" s="9">
        <f>'03_Dienstverlening'!D13*40%</f>
        <v>0</v>
      </c>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row>
    <row r="4" spans="1:55" ht="15" thickBot="1" x14ac:dyDescent="0.4">
      <c r="A4" s="11" t="s">
        <v>15</v>
      </c>
      <c r="B4" s="10">
        <f>SUM(B2:B3)</f>
        <v>67500</v>
      </c>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row>
    <row r="5" spans="1:55" x14ac:dyDescent="0.3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row>
    <row r="6" spans="1:55" x14ac:dyDescent="0.3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row>
    <row r="7" spans="1:55" x14ac:dyDescent="0.35">
      <c r="A7" s="5"/>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row>
    <row r="8" spans="1:55" x14ac:dyDescent="0.35">
      <c r="A8" s="5"/>
      <c r="B8" s="5"/>
      <c r="C8" s="5"/>
      <c r="D8" s="5"/>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row>
    <row r="9" spans="1:55" x14ac:dyDescent="0.35">
      <c r="A9" s="5"/>
      <c r="B9" s="5"/>
      <c r="C9" s="5"/>
      <c r="D9" s="5"/>
      <c r="E9" s="5"/>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row>
    <row r="10" spans="1:55" x14ac:dyDescent="0.35">
      <c r="A10" s="5"/>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row>
    <row r="11" spans="1:55" x14ac:dyDescent="0.35">
      <c r="A11" s="5"/>
      <c r="B11" s="5"/>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row>
    <row r="12" spans="1:55" x14ac:dyDescent="0.35">
      <c r="A12" s="5"/>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row>
    <row r="13" spans="1:55" x14ac:dyDescent="0.35">
      <c r="A13" s="5"/>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row>
    <row r="14" spans="1:55" x14ac:dyDescent="0.35">
      <c r="A14" s="5"/>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row>
    <row r="15" spans="1:55" x14ac:dyDescent="0.35">
      <c r="A15" s="5"/>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row>
    <row r="16" spans="1:55" x14ac:dyDescent="0.35">
      <c r="A16" s="5"/>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row>
    <row r="17" spans="1:55" x14ac:dyDescent="0.35">
      <c r="A17" s="5"/>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row>
    <row r="18" spans="1:55" x14ac:dyDescent="0.35">
      <c r="A18" s="5"/>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row>
    <row r="19" spans="1:55" x14ac:dyDescent="0.35">
      <c r="A19" s="5"/>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row>
    <row r="20" spans="1:55" x14ac:dyDescent="0.35">
      <c r="A20" s="5"/>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row>
    <row r="21" spans="1:55" x14ac:dyDescent="0.35">
      <c r="A21" s="5"/>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row>
    <row r="22" spans="1:55" x14ac:dyDescent="0.35">
      <c r="A22" s="5"/>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row>
    <row r="23" spans="1:55" x14ac:dyDescent="0.35">
      <c r="A23" s="5"/>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row>
    <row r="24" spans="1:55" x14ac:dyDescent="0.35">
      <c r="A24" s="5"/>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row>
    <row r="25" spans="1:55" x14ac:dyDescent="0.35">
      <c r="A25" s="5"/>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row>
    <row r="26" spans="1:55" x14ac:dyDescent="0.35">
      <c r="A26" s="5"/>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row>
    <row r="27" spans="1:55" x14ac:dyDescent="0.35">
      <c r="A27" s="5"/>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row>
    <row r="28" spans="1:55" x14ac:dyDescent="0.35">
      <c r="A28" s="5"/>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row>
    <row r="29" spans="1:55" x14ac:dyDescent="0.35">
      <c r="A29" s="5"/>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row>
    <row r="30" spans="1:55" x14ac:dyDescent="0.35">
      <c r="A30" s="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row>
    <row r="31" spans="1:55" x14ac:dyDescent="0.35">
      <c r="A31" s="5"/>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row>
    <row r="32" spans="1:55" x14ac:dyDescent="0.35">
      <c r="A32" s="5"/>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row>
    <row r="33" spans="1:55" x14ac:dyDescent="0.35">
      <c r="A33" s="5"/>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row>
    <row r="34" spans="1:55" x14ac:dyDescent="0.35">
      <c r="A34" s="5"/>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row>
    <row r="35" spans="1:55" x14ac:dyDescent="0.35">
      <c r="A35" s="5"/>
      <c r="B35" s="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row>
    <row r="36" spans="1:55" x14ac:dyDescent="0.35">
      <c r="A36" s="5"/>
      <c r="B36" s="5"/>
      <c r="C36" s="5"/>
      <c r="D36" s="5"/>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row>
    <row r="37" spans="1:55" x14ac:dyDescent="0.35">
      <c r="A37" s="5"/>
      <c r="B37" s="5"/>
      <c r="C37" s="5"/>
      <c r="D37" s="5"/>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row>
    <row r="38" spans="1:55" x14ac:dyDescent="0.35">
      <c r="A38" s="5"/>
      <c r="B38" s="5"/>
      <c r="C38" s="5"/>
      <c r="D38" s="5"/>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row>
    <row r="39" spans="1:55" x14ac:dyDescent="0.35">
      <c r="A39" s="5"/>
      <c r="B39" s="5"/>
      <c r="C39" s="5"/>
      <c r="D39" s="5"/>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row>
    <row r="40" spans="1:55" x14ac:dyDescent="0.35">
      <c r="A40" s="5"/>
      <c r="B40" s="5"/>
      <c r="C40" s="5"/>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row>
    <row r="41" spans="1:55" x14ac:dyDescent="0.35">
      <c r="A41" s="5"/>
      <c r="B41" s="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row>
    <row r="42" spans="1:55" x14ac:dyDescent="0.35">
      <c r="A42" s="5"/>
      <c r="B42" s="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row>
    <row r="43" spans="1:55" x14ac:dyDescent="0.35">
      <c r="A43" s="5"/>
      <c r="B43" s="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row>
    <row r="44" spans="1:55" x14ac:dyDescent="0.35">
      <c r="A44" s="5"/>
      <c r="B44" s="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row>
    <row r="45" spans="1:55" x14ac:dyDescent="0.35">
      <c r="A45" s="5"/>
      <c r="B45" s="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row>
    <row r="46" spans="1:55" x14ac:dyDescent="0.35">
      <c r="A46" s="5"/>
      <c r="B46" s="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row>
    <row r="47" spans="1:55" x14ac:dyDescent="0.35">
      <c r="A47" s="5"/>
      <c r="B47" s="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row>
    <row r="48" spans="1:55" x14ac:dyDescent="0.35">
      <c r="A48" s="5"/>
      <c r="B48" s="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row>
    <row r="49" spans="1:55" x14ac:dyDescent="0.35">
      <c r="A49" s="5"/>
      <c r="B49" s="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row>
    <row r="50" spans="1:55" x14ac:dyDescent="0.35">
      <c r="A50" s="5"/>
      <c r="B50" s="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row>
    <row r="51" spans="1:55" x14ac:dyDescent="0.35">
      <c r="A51" s="5"/>
      <c r="B51" s="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row>
    <row r="52" spans="1:55" x14ac:dyDescent="0.35">
      <c r="A52" s="5"/>
      <c r="B52" s="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row>
    <row r="53" spans="1:55" x14ac:dyDescent="0.35">
      <c r="A53" s="5"/>
      <c r="B53" s="5"/>
      <c r="C53" s="5"/>
      <c r="D53" s="5"/>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row>
    <row r="54" spans="1:55" x14ac:dyDescent="0.35">
      <c r="A54" s="5"/>
      <c r="B54" s="5"/>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row>
    <row r="55" spans="1:55" x14ac:dyDescent="0.35">
      <c r="A55" s="5"/>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row>
    <row r="56" spans="1:55" x14ac:dyDescent="0.35">
      <c r="A56" s="5"/>
      <c r="B56" s="5"/>
      <c r="C56" s="5"/>
      <c r="D56" s="5"/>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row>
    <row r="57" spans="1:55" x14ac:dyDescent="0.35">
      <c r="A57" s="5"/>
      <c r="B57" s="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row>
    <row r="58" spans="1:55" x14ac:dyDescent="0.35">
      <c r="A58" s="5"/>
      <c r="B58" s="5"/>
      <c r="C58" s="5"/>
      <c r="D58" s="5"/>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row>
    <row r="59" spans="1:55" x14ac:dyDescent="0.35">
      <c r="A59" s="5"/>
      <c r="B59" s="5"/>
      <c r="C59" s="5"/>
      <c r="D59" s="5"/>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row>
    <row r="60" spans="1:55" x14ac:dyDescent="0.35">
      <c r="A60" s="5"/>
      <c r="B60" s="5"/>
      <c r="C60" s="5"/>
      <c r="D60" s="5"/>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row>
    <row r="61" spans="1:55" x14ac:dyDescent="0.35">
      <c r="A61" s="5"/>
      <c r="B61" s="5"/>
      <c r="C61" s="5"/>
      <c r="D61" s="5"/>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row>
    <row r="62" spans="1:55" x14ac:dyDescent="0.35">
      <c r="A62" s="5"/>
      <c r="B62" s="5"/>
      <c r="C62" s="5"/>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row>
    <row r="63" spans="1:55" x14ac:dyDescent="0.35">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row>
    <row r="64" spans="1:55" x14ac:dyDescent="0.35">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row>
    <row r="65" spans="1:55" x14ac:dyDescent="0.35">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row>
    <row r="66" spans="1:55" x14ac:dyDescent="0.35">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row>
    <row r="67" spans="1:55" x14ac:dyDescent="0.35">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row>
    <row r="68" spans="1:55" x14ac:dyDescent="0.35">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row>
    <row r="69" spans="1:55" x14ac:dyDescent="0.35">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row>
    <row r="70" spans="1:55" x14ac:dyDescent="0.35">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row>
    <row r="71" spans="1:55" x14ac:dyDescent="0.35">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row>
    <row r="72" spans="1:55" x14ac:dyDescent="0.35">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row>
    <row r="73" spans="1:55" x14ac:dyDescent="0.35">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row>
    <row r="74" spans="1:55" x14ac:dyDescent="0.35">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row>
    <row r="75" spans="1:55" x14ac:dyDescent="0.35">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row>
    <row r="76" spans="1:55" x14ac:dyDescent="0.35">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row>
    <row r="77" spans="1:55" x14ac:dyDescent="0.35">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row>
    <row r="78" spans="1:55" x14ac:dyDescent="0.35">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row>
    <row r="79" spans="1:55" x14ac:dyDescent="0.35">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row>
    <row r="80" spans="1:55" x14ac:dyDescent="0.35">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row>
    <row r="81" spans="1:55" x14ac:dyDescent="0.35">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row>
    <row r="82" spans="1:55" x14ac:dyDescent="0.35">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row>
    <row r="83" spans="1:55" x14ac:dyDescent="0.35">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row>
    <row r="84" spans="1:55" x14ac:dyDescent="0.35">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row>
    <row r="85" spans="1:55" x14ac:dyDescent="0.35">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row>
    <row r="86" spans="1:55" x14ac:dyDescent="0.35">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row>
    <row r="87" spans="1:55" x14ac:dyDescent="0.35">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row>
    <row r="88" spans="1:55" x14ac:dyDescent="0.35">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row>
    <row r="89" spans="1:55" x14ac:dyDescent="0.35">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row>
    <row r="90" spans="1:55" x14ac:dyDescent="0.35">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row>
    <row r="91" spans="1:55" x14ac:dyDescent="0.35">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row>
    <row r="92" spans="1:55" x14ac:dyDescent="0.35">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row>
    <row r="93" spans="1:55" x14ac:dyDescent="0.35">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row>
    <row r="94" spans="1:55" x14ac:dyDescent="0.35">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row>
    <row r="95" spans="1:55" x14ac:dyDescent="0.35">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row>
    <row r="96" spans="1:55" x14ac:dyDescent="0.35">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row>
    <row r="97" spans="1:55" x14ac:dyDescent="0.35">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row>
    <row r="98" spans="1:55" x14ac:dyDescent="0.35">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row>
    <row r="99" spans="1:55" x14ac:dyDescent="0.35">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row>
    <row r="100" spans="1:55"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row>
    <row r="101" spans="1:55"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row>
    <row r="102" spans="1:55"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row>
    <row r="103" spans="1:55"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row>
    <row r="104" spans="1:55"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row>
    <row r="105" spans="1:55"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row>
    <row r="106" spans="1:55"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row>
    <row r="107" spans="1:55"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row>
    <row r="108" spans="1:55"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row>
    <row r="109" spans="1:55"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row>
    <row r="110" spans="1:55"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row>
    <row r="111" spans="1:55"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row>
    <row r="112" spans="1:55"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row>
    <row r="113" spans="1:55"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row>
    <row r="114" spans="1:55"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row>
    <row r="115" spans="1:55"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row>
    <row r="116" spans="1:55"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row>
    <row r="117" spans="1:55"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row>
    <row r="118" spans="1:55"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row>
    <row r="119" spans="1:55"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row>
    <row r="120" spans="1:55"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row>
    <row r="121" spans="1:55"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row>
    <row r="122" spans="1:55"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row>
    <row r="123" spans="1:55"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row>
    <row r="124" spans="1:55"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row>
    <row r="125" spans="1:55"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row>
    <row r="126" spans="1:55"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row>
    <row r="127" spans="1:55"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row>
    <row r="128" spans="1:55"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row>
    <row r="129" spans="1:55"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row>
    <row r="130" spans="1:55"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row>
    <row r="131" spans="1:55"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row>
    <row r="132" spans="1:55"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row>
    <row r="133" spans="1:55"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row>
    <row r="134" spans="1:55"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row>
    <row r="135" spans="1:55"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row>
    <row r="136" spans="1:55"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row>
    <row r="137" spans="1:55"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row>
    <row r="138" spans="1:55"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row>
    <row r="139" spans="1:55"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row>
    <row r="140" spans="1:55"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row>
    <row r="141" spans="1:55"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row>
    <row r="142" spans="1:55"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row>
    <row r="143" spans="1:55"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row>
    <row r="144" spans="1:55"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row>
    <row r="145" spans="1:55"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row>
    <row r="146" spans="1:55"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row>
    <row r="147" spans="1:55"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row>
    <row r="148" spans="1:55"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row>
    <row r="149" spans="1:55"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row>
    <row r="150" spans="1:55"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row>
    <row r="151" spans="1:55"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row>
    <row r="152" spans="1:55"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row>
    <row r="153" spans="1:55"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row>
    <row r="154" spans="1:55"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row>
    <row r="155" spans="1:55"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row>
    <row r="156" spans="1:55"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row>
    <row r="157" spans="1:55"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row>
    <row r="158" spans="1:55"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row>
    <row r="159" spans="1:55"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row>
    <row r="160" spans="1:55"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row>
    <row r="161" spans="1:55"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row>
    <row r="162" spans="1:55"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row>
    <row r="163" spans="1:55"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row>
    <row r="164" spans="1:55"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row>
    <row r="165" spans="1:55"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row>
    <row r="166" spans="1:55"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row>
    <row r="167" spans="1:55"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row>
    <row r="168" spans="1:55"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row>
    <row r="169" spans="1:55"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row>
    <row r="170" spans="1:55"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row>
    <row r="171" spans="1:55"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row>
    <row r="172" spans="1:55"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row>
    <row r="173" spans="1:55"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row>
    <row r="174" spans="1:55"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row>
    <row r="175" spans="1:55"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row>
    <row r="176" spans="1:55"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row>
    <row r="177" spans="1:55"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row>
    <row r="178" spans="1:55"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row>
    <row r="179" spans="1:55"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row>
    <row r="180" spans="1:55"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row>
    <row r="181" spans="1:55"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row>
    <row r="182" spans="1:55"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row>
    <row r="183" spans="1:55"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row>
    <row r="184" spans="1:55"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row>
    <row r="185" spans="1:55"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row>
    <row r="186" spans="1:55"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row>
    <row r="187" spans="1:55"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row>
    <row r="188" spans="1:55"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row>
    <row r="189" spans="1:55"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row>
    <row r="190" spans="1:55"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row>
    <row r="191" spans="1:55"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row>
    <row r="192" spans="1:55"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row>
    <row r="193" spans="1:55"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row>
    <row r="194" spans="1:55"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row>
    <row r="195" spans="1:55"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row>
    <row r="196" spans="1:55"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row>
    <row r="197" spans="1:55"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row>
    <row r="198" spans="1:55"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row>
    <row r="199" spans="1:55"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row>
    <row r="200" spans="1:55"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row>
    <row r="201" spans="1:55"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c r="BB201" s="5"/>
      <c r="BC201" s="5"/>
    </row>
    <row r="202" spans="1:55"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row>
    <row r="203" spans="1:55"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row>
    <row r="204" spans="1:55"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row>
    <row r="205" spans="1:55"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row>
    <row r="206" spans="1:55"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c r="AW206" s="5"/>
      <c r="AX206" s="5"/>
      <c r="AY206" s="5"/>
      <c r="AZ206" s="5"/>
      <c r="BA206" s="5"/>
      <c r="BB206" s="5"/>
      <c r="BC206" s="5"/>
    </row>
    <row r="207" spans="1:55"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row>
    <row r="208" spans="1:55"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c r="AY208" s="5"/>
      <c r="AZ208" s="5"/>
      <c r="BA208" s="5"/>
      <c r="BB208" s="5"/>
      <c r="BC208" s="5"/>
    </row>
    <row r="209" spans="1:55"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c r="BB209" s="5"/>
      <c r="BC209" s="5"/>
    </row>
    <row r="210" spans="1:55"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c r="BB210" s="5"/>
      <c r="BC210" s="5"/>
    </row>
    <row r="211" spans="1:55"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c r="AW211" s="5"/>
      <c r="AX211" s="5"/>
      <c r="AY211" s="5"/>
      <c r="AZ211" s="5"/>
      <c r="BA211" s="5"/>
      <c r="BB211" s="5"/>
      <c r="BC211" s="5"/>
    </row>
    <row r="212" spans="1:55"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c r="AW212" s="5"/>
      <c r="AX212" s="5"/>
      <c r="AY212" s="5"/>
      <c r="AZ212" s="5"/>
      <c r="BA212" s="5"/>
      <c r="BB212" s="5"/>
      <c r="BC212" s="5"/>
    </row>
    <row r="213" spans="1:55"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c r="AW213" s="5"/>
      <c r="AX213" s="5"/>
      <c r="AY213" s="5"/>
      <c r="AZ213" s="5"/>
      <c r="BA213" s="5"/>
      <c r="BB213" s="5"/>
      <c r="BC213" s="5"/>
    </row>
    <row r="214" spans="1:55"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c r="AW214" s="5"/>
      <c r="AX214" s="5"/>
      <c r="AY214" s="5"/>
      <c r="AZ214" s="5"/>
      <c r="BA214" s="5"/>
      <c r="BB214" s="5"/>
      <c r="BC214" s="5"/>
    </row>
    <row r="215" spans="1:55"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c r="AW215" s="5"/>
      <c r="AX215" s="5"/>
      <c r="AY215" s="5"/>
      <c r="AZ215" s="5"/>
      <c r="BA215" s="5"/>
      <c r="BB215" s="5"/>
      <c r="BC215" s="5"/>
    </row>
    <row r="216" spans="1:55"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c r="AW216" s="5"/>
      <c r="AX216" s="5"/>
      <c r="AY216" s="5"/>
      <c r="AZ216" s="5"/>
      <c r="BA216" s="5"/>
      <c r="BB216" s="5"/>
      <c r="BC216" s="5"/>
    </row>
    <row r="217" spans="1:55"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c r="AX217" s="5"/>
      <c r="AY217" s="5"/>
      <c r="AZ217" s="5"/>
      <c r="BA217" s="5"/>
      <c r="BB217" s="5"/>
      <c r="BC217" s="5"/>
    </row>
    <row r="218" spans="1:55"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c r="AW218" s="5"/>
      <c r="AX218" s="5"/>
      <c r="AY218" s="5"/>
      <c r="AZ218" s="5"/>
      <c r="BA218" s="5"/>
      <c r="BB218" s="5"/>
      <c r="BC218" s="5"/>
    </row>
    <row r="219" spans="1:55"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c r="AW219" s="5"/>
      <c r="AX219" s="5"/>
      <c r="AY219" s="5"/>
      <c r="AZ219" s="5"/>
      <c r="BA219" s="5"/>
      <c r="BB219" s="5"/>
      <c r="BC219" s="5"/>
    </row>
    <row r="220" spans="1:55"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c r="AW220" s="5"/>
      <c r="AX220" s="5"/>
      <c r="AY220" s="5"/>
      <c r="AZ220" s="5"/>
      <c r="BA220" s="5"/>
      <c r="BB220" s="5"/>
      <c r="BC220" s="5"/>
    </row>
    <row r="221" spans="1:55"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c r="BB221" s="5"/>
      <c r="BC221" s="5"/>
    </row>
    <row r="222" spans="1:55"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c r="AW222" s="5"/>
      <c r="AX222" s="5"/>
      <c r="AY222" s="5"/>
      <c r="AZ222" s="5"/>
      <c r="BA222" s="5"/>
      <c r="BB222" s="5"/>
      <c r="BC222" s="5"/>
    </row>
    <row r="223" spans="1:55"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c r="AW223" s="5"/>
      <c r="AX223" s="5"/>
      <c r="AY223" s="5"/>
      <c r="AZ223" s="5"/>
      <c r="BA223" s="5"/>
      <c r="BB223" s="5"/>
      <c r="BC223" s="5"/>
    </row>
    <row r="224" spans="1:55"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c r="AW224" s="5"/>
      <c r="AX224" s="5"/>
      <c r="AY224" s="5"/>
      <c r="AZ224" s="5"/>
      <c r="BA224" s="5"/>
      <c r="BB224" s="5"/>
      <c r="BC224" s="5"/>
    </row>
    <row r="225" spans="1:55"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c r="AW225" s="5"/>
      <c r="AX225" s="5"/>
      <c r="AY225" s="5"/>
      <c r="AZ225" s="5"/>
      <c r="BA225" s="5"/>
      <c r="BB225" s="5"/>
      <c r="BC225" s="5"/>
    </row>
    <row r="226" spans="1:55"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c r="AF226" s="5"/>
      <c r="AG226" s="5"/>
      <c r="AH226" s="5"/>
      <c r="AI226" s="5"/>
      <c r="AJ226" s="5"/>
      <c r="AK226" s="5"/>
      <c r="AL226" s="5"/>
      <c r="AM226" s="5"/>
      <c r="AN226" s="5"/>
      <c r="AO226" s="5"/>
      <c r="AP226" s="5"/>
      <c r="AQ226" s="5"/>
      <c r="AR226" s="5"/>
      <c r="AS226" s="5"/>
      <c r="AT226" s="5"/>
      <c r="AU226" s="5"/>
      <c r="AV226" s="5"/>
      <c r="AW226" s="5"/>
      <c r="AX226" s="5"/>
      <c r="AY226" s="5"/>
      <c r="AZ226" s="5"/>
      <c r="BA226" s="5"/>
      <c r="BB226" s="5"/>
      <c r="BC226" s="5"/>
    </row>
    <row r="227" spans="1:55"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c r="AW227" s="5"/>
      <c r="AX227" s="5"/>
      <c r="AY227" s="5"/>
      <c r="AZ227" s="5"/>
      <c r="BA227" s="5"/>
      <c r="BB227" s="5"/>
      <c r="BC227" s="5"/>
    </row>
    <row r="228" spans="1:55"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c r="BB228" s="5"/>
      <c r="BC228" s="5"/>
    </row>
    <row r="229" spans="1:55"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c r="AW229" s="5"/>
      <c r="AX229" s="5"/>
      <c r="AY229" s="5"/>
      <c r="AZ229" s="5"/>
      <c r="BA229" s="5"/>
      <c r="BB229" s="5"/>
      <c r="BC229" s="5"/>
    </row>
    <row r="230" spans="1:55"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c r="AF230" s="5"/>
      <c r="AG230" s="5"/>
      <c r="AH230" s="5"/>
      <c r="AI230" s="5"/>
      <c r="AJ230" s="5"/>
      <c r="AK230" s="5"/>
      <c r="AL230" s="5"/>
      <c r="AM230" s="5"/>
      <c r="AN230" s="5"/>
      <c r="AO230" s="5"/>
      <c r="AP230" s="5"/>
      <c r="AQ230" s="5"/>
      <c r="AR230" s="5"/>
      <c r="AS230" s="5"/>
      <c r="AT230" s="5"/>
      <c r="AU230" s="5"/>
      <c r="AV230" s="5"/>
      <c r="AW230" s="5"/>
      <c r="AX230" s="5"/>
      <c r="AY230" s="5"/>
      <c r="AZ230" s="5"/>
      <c r="BA230" s="5"/>
      <c r="BB230" s="5"/>
      <c r="BC230" s="5"/>
    </row>
    <row r="231" spans="1:55"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c r="AF231" s="5"/>
      <c r="AG231" s="5"/>
      <c r="AH231" s="5"/>
      <c r="AI231" s="5"/>
      <c r="AJ231" s="5"/>
      <c r="AK231" s="5"/>
      <c r="AL231" s="5"/>
      <c r="AM231" s="5"/>
      <c r="AN231" s="5"/>
      <c r="AO231" s="5"/>
      <c r="AP231" s="5"/>
      <c r="AQ231" s="5"/>
      <c r="AR231" s="5"/>
      <c r="AS231" s="5"/>
      <c r="AT231" s="5"/>
      <c r="AU231" s="5"/>
      <c r="AV231" s="5"/>
      <c r="AW231" s="5"/>
      <c r="AX231" s="5"/>
      <c r="AY231" s="5"/>
      <c r="AZ231" s="5"/>
      <c r="BA231" s="5"/>
      <c r="BB231" s="5"/>
      <c r="BC231" s="5"/>
    </row>
    <row r="232" spans="1:55"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c r="AK232" s="5"/>
      <c r="AL232" s="5"/>
      <c r="AM232" s="5"/>
      <c r="AN232" s="5"/>
      <c r="AO232" s="5"/>
      <c r="AP232" s="5"/>
      <c r="AQ232" s="5"/>
      <c r="AR232" s="5"/>
      <c r="AS232" s="5"/>
      <c r="AT232" s="5"/>
      <c r="AU232" s="5"/>
      <c r="AV232" s="5"/>
      <c r="AW232" s="5"/>
      <c r="AX232" s="5"/>
      <c r="AY232" s="5"/>
      <c r="AZ232" s="5"/>
      <c r="BA232" s="5"/>
      <c r="BB232" s="5"/>
      <c r="BC232" s="5"/>
    </row>
    <row r="233" spans="1:55"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c r="AW233" s="5"/>
      <c r="AX233" s="5"/>
      <c r="AY233" s="5"/>
      <c r="AZ233" s="5"/>
      <c r="BA233" s="5"/>
      <c r="BB233" s="5"/>
      <c r="BC233" s="5"/>
    </row>
    <row r="234" spans="1:55"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c r="AF234" s="5"/>
      <c r="AG234" s="5"/>
      <c r="AH234" s="5"/>
      <c r="AI234" s="5"/>
      <c r="AJ234" s="5"/>
      <c r="AK234" s="5"/>
      <c r="AL234" s="5"/>
      <c r="AM234" s="5"/>
      <c r="AN234" s="5"/>
      <c r="AO234" s="5"/>
      <c r="AP234" s="5"/>
      <c r="AQ234" s="5"/>
      <c r="AR234" s="5"/>
      <c r="AS234" s="5"/>
      <c r="AT234" s="5"/>
      <c r="AU234" s="5"/>
      <c r="AV234" s="5"/>
      <c r="AW234" s="5"/>
      <c r="AX234" s="5"/>
      <c r="AY234" s="5"/>
      <c r="AZ234" s="5"/>
      <c r="BA234" s="5"/>
      <c r="BB234" s="5"/>
      <c r="BC234" s="5"/>
    </row>
    <row r="235" spans="1:55"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c r="AF235" s="5"/>
      <c r="AG235" s="5"/>
      <c r="AH235" s="5"/>
      <c r="AI235" s="5"/>
      <c r="AJ235" s="5"/>
      <c r="AK235" s="5"/>
      <c r="AL235" s="5"/>
      <c r="AM235" s="5"/>
      <c r="AN235" s="5"/>
      <c r="AO235" s="5"/>
      <c r="AP235" s="5"/>
      <c r="AQ235" s="5"/>
      <c r="AR235" s="5"/>
      <c r="AS235" s="5"/>
      <c r="AT235" s="5"/>
      <c r="AU235" s="5"/>
      <c r="AV235" s="5"/>
      <c r="AW235" s="5"/>
      <c r="AX235" s="5"/>
      <c r="AY235" s="5"/>
      <c r="AZ235" s="5"/>
      <c r="BA235" s="5"/>
      <c r="BB235" s="5"/>
      <c r="BC235" s="5"/>
    </row>
    <row r="236" spans="1:55"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c r="AW236" s="5"/>
      <c r="AX236" s="5"/>
      <c r="AY236" s="5"/>
      <c r="AZ236" s="5"/>
      <c r="BA236" s="5"/>
      <c r="BB236" s="5"/>
      <c r="BC236" s="5"/>
    </row>
    <row r="237" spans="1:55"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c r="AX237" s="5"/>
      <c r="AY237" s="5"/>
      <c r="AZ237" s="5"/>
      <c r="BA237" s="5"/>
      <c r="BB237" s="5"/>
      <c r="BC237" s="5"/>
    </row>
    <row r="238" spans="1:55"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c r="AX238" s="5"/>
      <c r="AY238" s="5"/>
      <c r="AZ238" s="5"/>
      <c r="BA238" s="5"/>
      <c r="BB238" s="5"/>
      <c r="BC238" s="5"/>
    </row>
    <row r="239" spans="1:55"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c r="AW239" s="5"/>
      <c r="AX239" s="5"/>
      <c r="AY239" s="5"/>
      <c r="AZ239" s="5"/>
      <c r="BA239" s="5"/>
      <c r="BB239" s="5"/>
      <c r="BC239" s="5"/>
    </row>
    <row r="240" spans="1:55"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c r="AF240" s="5"/>
      <c r="AG240" s="5"/>
      <c r="AH240" s="5"/>
      <c r="AI240" s="5"/>
      <c r="AJ240" s="5"/>
      <c r="AK240" s="5"/>
      <c r="AL240" s="5"/>
      <c r="AM240" s="5"/>
      <c r="AN240" s="5"/>
      <c r="AO240" s="5"/>
      <c r="AP240" s="5"/>
      <c r="AQ240" s="5"/>
      <c r="AR240" s="5"/>
      <c r="AS240" s="5"/>
      <c r="AT240" s="5"/>
      <c r="AU240" s="5"/>
      <c r="AV240" s="5"/>
      <c r="AW240" s="5"/>
      <c r="AX240" s="5"/>
      <c r="AY240" s="5"/>
      <c r="AZ240" s="5"/>
      <c r="BA240" s="5"/>
      <c r="BB240" s="5"/>
      <c r="BC240" s="5"/>
    </row>
    <row r="241" spans="1:55"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c r="AF241" s="5"/>
      <c r="AG241" s="5"/>
      <c r="AH241" s="5"/>
      <c r="AI241" s="5"/>
      <c r="AJ241" s="5"/>
      <c r="AK241" s="5"/>
      <c r="AL241" s="5"/>
      <c r="AM241" s="5"/>
      <c r="AN241" s="5"/>
      <c r="AO241" s="5"/>
      <c r="AP241" s="5"/>
      <c r="AQ241" s="5"/>
      <c r="AR241" s="5"/>
      <c r="AS241" s="5"/>
      <c r="AT241" s="5"/>
      <c r="AU241" s="5"/>
      <c r="AV241" s="5"/>
      <c r="AW241" s="5"/>
      <c r="AX241" s="5"/>
      <c r="AY241" s="5"/>
      <c r="AZ241" s="5"/>
      <c r="BA241" s="5"/>
      <c r="BB241" s="5"/>
      <c r="BC241" s="5"/>
    </row>
    <row r="242" spans="1:55"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c r="AF242" s="5"/>
      <c r="AG242" s="5"/>
      <c r="AH242" s="5"/>
      <c r="AI242" s="5"/>
      <c r="AJ242" s="5"/>
      <c r="AK242" s="5"/>
      <c r="AL242" s="5"/>
      <c r="AM242" s="5"/>
      <c r="AN242" s="5"/>
      <c r="AO242" s="5"/>
      <c r="AP242" s="5"/>
      <c r="AQ242" s="5"/>
      <c r="AR242" s="5"/>
      <c r="AS242" s="5"/>
      <c r="AT242" s="5"/>
      <c r="AU242" s="5"/>
      <c r="AV242" s="5"/>
      <c r="AW242" s="5"/>
      <c r="AX242" s="5"/>
      <c r="AY242" s="5"/>
      <c r="AZ242" s="5"/>
      <c r="BA242" s="5"/>
      <c r="BB242" s="5"/>
      <c r="BC242" s="5"/>
    </row>
    <row r="243" spans="1:55"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c r="AF243" s="5"/>
      <c r="AG243" s="5"/>
      <c r="AH243" s="5"/>
      <c r="AI243" s="5"/>
      <c r="AJ243" s="5"/>
      <c r="AK243" s="5"/>
      <c r="AL243" s="5"/>
      <c r="AM243" s="5"/>
      <c r="AN243" s="5"/>
      <c r="AO243" s="5"/>
      <c r="AP243" s="5"/>
      <c r="AQ243" s="5"/>
      <c r="AR243" s="5"/>
      <c r="AS243" s="5"/>
      <c r="AT243" s="5"/>
      <c r="AU243" s="5"/>
      <c r="AV243" s="5"/>
      <c r="AW243" s="5"/>
      <c r="AX243" s="5"/>
      <c r="AY243" s="5"/>
      <c r="AZ243" s="5"/>
      <c r="BA243" s="5"/>
      <c r="BB243" s="5"/>
      <c r="BC243" s="5"/>
    </row>
    <row r="244" spans="1:55"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c r="AF244" s="5"/>
      <c r="AG244" s="5"/>
      <c r="AH244" s="5"/>
      <c r="AI244" s="5"/>
      <c r="AJ244" s="5"/>
      <c r="AK244" s="5"/>
      <c r="AL244" s="5"/>
      <c r="AM244" s="5"/>
      <c r="AN244" s="5"/>
      <c r="AO244" s="5"/>
      <c r="AP244" s="5"/>
      <c r="AQ244" s="5"/>
      <c r="AR244" s="5"/>
      <c r="AS244" s="5"/>
      <c r="AT244" s="5"/>
      <c r="AU244" s="5"/>
      <c r="AV244" s="5"/>
      <c r="AW244" s="5"/>
      <c r="AX244" s="5"/>
      <c r="AY244" s="5"/>
      <c r="AZ244" s="5"/>
      <c r="BA244" s="5"/>
      <c r="BB244" s="5"/>
      <c r="BC244" s="5"/>
    </row>
    <row r="245" spans="1:55"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c r="AF245" s="5"/>
      <c r="AG245" s="5"/>
      <c r="AH245" s="5"/>
      <c r="AI245" s="5"/>
      <c r="AJ245" s="5"/>
      <c r="AK245" s="5"/>
      <c r="AL245" s="5"/>
      <c r="AM245" s="5"/>
      <c r="AN245" s="5"/>
      <c r="AO245" s="5"/>
      <c r="AP245" s="5"/>
      <c r="AQ245" s="5"/>
      <c r="AR245" s="5"/>
      <c r="AS245" s="5"/>
      <c r="AT245" s="5"/>
      <c r="AU245" s="5"/>
      <c r="AV245" s="5"/>
      <c r="AW245" s="5"/>
      <c r="AX245" s="5"/>
      <c r="AY245" s="5"/>
      <c r="AZ245" s="5"/>
      <c r="BA245" s="5"/>
      <c r="BB245" s="5"/>
      <c r="BC245" s="5"/>
    </row>
    <row r="246" spans="1:55"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c r="AF246" s="5"/>
      <c r="AG246" s="5"/>
      <c r="AH246" s="5"/>
      <c r="AI246" s="5"/>
      <c r="AJ246" s="5"/>
      <c r="AK246" s="5"/>
      <c r="AL246" s="5"/>
      <c r="AM246" s="5"/>
      <c r="AN246" s="5"/>
      <c r="AO246" s="5"/>
      <c r="AP246" s="5"/>
      <c r="AQ246" s="5"/>
      <c r="AR246" s="5"/>
      <c r="AS246" s="5"/>
      <c r="AT246" s="5"/>
      <c r="AU246" s="5"/>
      <c r="AV246" s="5"/>
      <c r="AW246" s="5"/>
      <c r="AX246" s="5"/>
      <c r="AY246" s="5"/>
      <c r="AZ246" s="5"/>
      <c r="BA246" s="5"/>
      <c r="BB246" s="5"/>
      <c r="BC246" s="5"/>
    </row>
    <row r="247" spans="1:55"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c r="AF247" s="5"/>
      <c r="AG247" s="5"/>
      <c r="AH247" s="5"/>
      <c r="AI247" s="5"/>
      <c r="AJ247" s="5"/>
      <c r="AK247" s="5"/>
      <c r="AL247" s="5"/>
      <c r="AM247" s="5"/>
      <c r="AN247" s="5"/>
      <c r="AO247" s="5"/>
      <c r="AP247" s="5"/>
      <c r="AQ247" s="5"/>
      <c r="AR247" s="5"/>
      <c r="AS247" s="5"/>
      <c r="AT247" s="5"/>
      <c r="AU247" s="5"/>
      <c r="AV247" s="5"/>
      <c r="AW247" s="5"/>
      <c r="AX247" s="5"/>
      <c r="AY247" s="5"/>
      <c r="AZ247" s="5"/>
      <c r="BA247" s="5"/>
      <c r="BB247" s="5"/>
      <c r="BC247" s="5"/>
    </row>
    <row r="248" spans="1:55"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c r="AF248" s="5"/>
      <c r="AG248" s="5"/>
      <c r="AH248" s="5"/>
      <c r="AI248" s="5"/>
      <c r="AJ248" s="5"/>
      <c r="AK248" s="5"/>
      <c r="AL248" s="5"/>
      <c r="AM248" s="5"/>
      <c r="AN248" s="5"/>
      <c r="AO248" s="5"/>
      <c r="AP248" s="5"/>
      <c r="AQ248" s="5"/>
      <c r="AR248" s="5"/>
      <c r="AS248" s="5"/>
      <c r="AT248" s="5"/>
      <c r="AU248" s="5"/>
      <c r="AV248" s="5"/>
      <c r="AW248" s="5"/>
      <c r="AX248" s="5"/>
      <c r="AY248" s="5"/>
      <c r="AZ248" s="5"/>
      <c r="BA248" s="5"/>
      <c r="BB248" s="5"/>
      <c r="BC248" s="5"/>
    </row>
    <row r="249" spans="1:55"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c r="AW249" s="5"/>
      <c r="AX249" s="5"/>
      <c r="AY249" s="5"/>
      <c r="AZ249" s="5"/>
      <c r="BA249" s="5"/>
      <c r="BB249" s="5"/>
      <c r="BC249" s="5"/>
    </row>
    <row r="250" spans="1:55"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c r="AF250" s="5"/>
      <c r="AG250" s="5"/>
      <c r="AH250" s="5"/>
      <c r="AI250" s="5"/>
      <c r="AJ250" s="5"/>
      <c r="AK250" s="5"/>
      <c r="AL250" s="5"/>
      <c r="AM250" s="5"/>
      <c r="AN250" s="5"/>
      <c r="AO250" s="5"/>
      <c r="AP250" s="5"/>
      <c r="AQ250" s="5"/>
      <c r="AR250" s="5"/>
      <c r="AS250" s="5"/>
      <c r="AT250" s="5"/>
      <c r="AU250" s="5"/>
      <c r="AV250" s="5"/>
      <c r="AW250" s="5"/>
      <c r="AX250" s="5"/>
      <c r="AY250" s="5"/>
      <c r="AZ250" s="5"/>
      <c r="BA250" s="5"/>
      <c r="BB250" s="5"/>
      <c r="BC250" s="5"/>
    </row>
    <row r="251" spans="1:55"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c r="AF251" s="5"/>
      <c r="AG251" s="5"/>
      <c r="AH251" s="5"/>
      <c r="AI251" s="5"/>
      <c r="AJ251" s="5"/>
      <c r="AK251" s="5"/>
      <c r="AL251" s="5"/>
      <c r="AM251" s="5"/>
      <c r="AN251" s="5"/>
      <c r="AO251" s="5"/>
      <c r="AP251" s="5"/>
      <c r="AQ251" s="5"/>
      <c r="AR251" s="5"/>
      <c r="AS251" s="5"/>
      <c r="AT251" s="5"/>
      <c r="AU251" s="5"/>
      <c r="AV251" s="5"/>
      <c r="AW251" s="5"/>
      <c r="AX251" s="5"/>
      <c r="AY251" s="5"/>
      <c r="AZ251" s="5"/>
      <c r="BA251" s="5"/>
      <c r="BB251" s="5"/>
      <c r="BC251" s="5"/>
    </row>
    <row r="252" spans="1:55"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c r="AF252" s="5"/>
      <c r="AG252" s="5"/>
      <c r="AH252" s="5"/>
      <c r="AI252" s="5"/>
      <c r="AJ252" s="5"/>
      <c r="AK252" s="5"/>
      <c r="AL252" s="5"/>
      <c r="AM252" s="5"/>
      <c r="AN252" s="5"/>
      <c r="AO252" s="5"/>
      <c r="AP252" s="5"/>
      <c r="AQ252" s="5"/>
      <c r="AR252" s="5"/>
      <c r="AS252" s="5"/>
      <c r="AT252" s="5"/>
      <c r="AU252" s="5"/>
      <c r="AV252" s="5"/>
      <c r="AW252" s="5"/>
      <c r="AX252" s="5"/>
      <c r="AY252" s="5"/>
      <c r="AZ252" s="5"/>
      <c r="BA252" s="5"/>
      <c r="BB252" s="5"/>
      <c r="BC252" s="5"/>
    </row>
    <row r="253" spans="1:55"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c r="AF253" s="5"/>
      <c r="AG253" s="5"/>
      <c r="AH253" s="5"/>
      <c r="AI253" s="5"/>
      <c r="AJ253" s="5"/>
      <c r="AK253" s="5"/>
      <c r="AL253" s="5"/>
      <c r="AM253" s="5"/>
      <c r="AN253" s="5"/>
      <c r="AO253" s="5"/>
      <c r="AP253" s="5"/>
      <c r="AQ253" s="5"/>
      <c r="AR253" s="5"/>
      <c r="AS253" s="5"/>
      <c r="AT253" s="5"/>
      <c r="AU253" s="5"/>
      <c r="AV253" s="5"/>
      <c r="AW253" s="5"/>
      <c r="AX253" s="5"/>
      <c r="AY253" s="5"/>
      <c r="AZ253" s="5"/>
      <c r="BA253" s="5"/>
      <c r="BB253" s="5"/>
      <c r="BC253" s="5"/>
    </row>
    <row r="254" spans="1:55"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c r="AW254" s="5"/>
      <c r="AX254" s="5"/>
      <c r="AY254" s="5"/>
      <c r="AZ254" s="5"/>
      <c r="BA254" s="5"/>
      <c r="BB254" s="5"/>
      <c r="BC254" s="5"/>
    </row>
    <row r="255" spans="1:55"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c r="AL255" s="5"/>
      <c r="AM255" s="5"/>
      <c r="AN255" s="5"/>
      <c r="AO255" s="5"/>
      <c r="AP255" s="5"/>
      <c r="AQ255" s="5"/>
      <c r="AR255" s="5"/>
      <c r="AS255" s="5"/>
      <c r="AT255" s="5"/>
      <c r="AU255" s="5"/>
      <c r="AV255" s="5"/>
      <c r="AW255" s="5"/>
      <c r="AX255" s="5"/>
      <c r="AY255" s="5"/>
      <c r="AZ255" s="5"/>
      <c r="BA255" s="5"/>
      <c r="BB255" s="5"/>
      <c r="BC255" s="5"/>
    </row>
    <row r="256" spans="1:55"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c r="AL256" s="5"/>
      <c r="AM256" s="5"/>
      <c r="AN256" s="5"/>
      <c r="AO256" s="5"/>
      <c r="AP256" s="5"/>
      <c r="AQ256" s="5"/>
      <c r="AR256" s="5"/>
      <c r="AS256" s="5"/>
      <c r="AT256" s="5"/>
      <c r="AU256" s="5"/>
      <c r="AV256" s="5"/>
      <c r="AW256" s="5"/>
      <c r="AX256" s="5"/>
      <c r="AY256" s="5"/>
      <c r="AZ256" s="5"/>
      <c r="BA256" s="5"/>
      <c r="BB256" s="5"/>
      <c r="BC256" s="5"/>
    </row>
    <row r="257" spans="1:55"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c r="AF257" s="5"/>
      <c r="AG257" s="5"/>
      <c r="AH257" s="5"/>
      <c r="AI257" s="5"/>
      <c r="AJ257" s="5"/>
      <c r="AK257" s="5"/>
      <c r="AL257" s="5"/>
      <c r="AM257" s="5"/>
      <c r="AN257" s="5"/>
      <c r="AO257" s="5"/>
      <c r="AP257" s="5"/>
      <c r="AQ257" s="5"/>
      <c r="AR257" s="5"/>
      <c r="AS257" s="5"/>
      <c r="AT257" s="5"/>
      <c r="AU257" s="5"/>
      <c r="AV257" s="5"/>
      <c r="AW257" s="5"/>
      <c r="AX257" s="5"/>
      <c r="AY257" s="5"/>
      <c r="AZ257" s="5"/>
      <c r="BA257" s="5"/>
      <c r="BB257" s="5"/>
      <c r="BC257" s="5"/>
    </row>
    <row r="258" spans="1:55"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c r="AF258" s="5"/>
      <c r="AG258" s="5"/>
      <c r="AH258" s="5"/>
      <c r="AI258" s="5"/>
      <c r="AJ258" s="5"/>
      <c r="AK258" s="5"/>
      <c r="AL258" s="5"/>
      <c r="AM258" s="5"/>
      <c r="AN258" s="5"/>
      <c r="AO258" s="5"/>
      <c r="AP258" s="5"/>
      <c r="AQ258" s="5"/>
      <c r="AR258" s="5"/>
      <c r="AS258" s="5"/>
      <c r="AT258" s="5"/>
      <c r="AU258" s="5"/>
      <c r="AV258" s="5"/>
      <c r="AW258" s="5"/>
      <c r="AX258" s="5"/>
      <c r="AY258" s="5"/>
      <c r="AZ258" s="5"/>
      <c r="BA258" s="5"/>
      <c r="BB258" s="5"/>
      <c r="BC258" s="5"/>
    </row>
    <row r="259" spans="1:55"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c r="AF259" s="5"/>
      <c r="AG259" s="5"/>
      <c r="AH259" s="5"/>
      <c r="AI259" s="5"/>
      <c r="AJ259" s="5"/>
      <c r="AK259" s="5"/>
      <c r="AL259" s="5"/>
      <c r="AM259" s="5"/>
      <c r="AN259" s="5"/>
      <c r="AO259" s="5"/>
      <c r="AP259" s="5"/>
      <c r="AQ259" s="5"/>
      <c r="AR259" s="5"/>
      <c r="AS259" s="5"/>
      <c r="AT259" s="5"/>
      <c r="AU259" s="5"/>
      <c r="AV259" s="5"/>
      <c r="AW259" s="5"/>
      <c r="AX259" s="5"/>
      <c r="AY259" s="5"/>
      <c r="AZ259" s="5"/>
      <c r="BA259" s="5"/>
      <c r="BB259" s="5"/>
      <c r="BC259" s="5"/>
    </row>
    <row r="260" spans="1:55"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c r="AF260" s="5"/>
      <c r="AG260" s="5"/>
      <c r="AH260" s="5"/>
      <c r="AI260" s="5"/>
      <c r="AJ260" s="5"/>
      <c r="AK260" s="5"/>
      <c r="AL260" s="5"/>
      <c r="AM260" s="5"/>
      <c r="AN260" s="5"/>
      <c r="AO260" s="5"/>
      <c r="AP260" s="5"/>
      <c r="AQ260" s="5"/>
      <c r="AR260" s="5"/>
      <c r="AS260" s="5"/>
      <c r="AT260" s="5"/>
      <c r="AU260" s="5"/>
      <c r="AV260" s="5"/>
      <c r="AW260" s="5"/>
      <c r="AX260" s="5"/>
      <c r="AY260" s="5"/>
      <c r="AZ260" s="5"/>
      <c r="BA260" s="5"/>
      <c r="BB260" s="5"/>
      <c r="BC260" s="5"/>
    </row>
    <row r="261" spans="1:55"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c r="AF261" s="5"/>
      <c r="AG261" s="5"/>
      <c r="AH261" s="5"/>
      <c r="AI261" s="5"/>
      <c r="AJ261" s="5"/>
      <c r="AK261" s="5"/>
      <c r="AL261" s="5"/>
      <c r="AM261" s="5"/>
      <c r="AN261" s="5"/>
      <c r="AO261" s="5"/>
      <c r="AP261" s="5"/>
      <c r="AQ261" s="5"/>
      <c r="AR261" s="5"/>
      <c r="AS261" s="5"/>
      <c r="AT261" s="5"/>
      <c r="AU261" s="5"/>
      <c r="AV261" s="5"/>
      <c r="AW261" s="5"/>
      <c r="AX261" s="5"/>
      <c r="AY261" s="5"/>
      <c r="AZ261" s="5"/>
      <c r="BA261" s="5"/>
      <c r="BB261" s="5"/>
      <c r="BC261" s="5"/>
    </row>
    <row r="262" spans="1:55"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c r="AF262" s="5"/>
      <c r="AG262" s="5"/>
      <c r="AH262" s="5"/>
      <c r="AI262" s="5"/>
      <c r="AJ262" s="5"/>
      <c r="AK262" s="5"/>
      <c r="AL262" s="5"/>
      <c r="AM262" s="5"/>
      <c r="AN262" s="5"/>
      <c r="AO262" s="5"/>
      <c r="AP262" s="5"/>
      <c r="AQ262" s="5"/>
      <c r="AR262" s="5"/>
      <c r="AS262" s="5"/>
      <c r="AT262" s="5"/>
      <c r="AU262" s="5"/>
      <c r="AV262" s="5"/>
      <c r="AW262" s="5"/>
      <c r="AX262" s="5"/>
      <c r="AY262" s="5"/>
      <c r="AZ262" s="5"/>
      <c r="BA262" s="5"/>
      <c r="BB262" s="5"/>
      <c r="BC262" s="5"/>
    </row>
    <row r="263" spans="1:55"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c r="AF263" s="5"/>
      <c r="AG263" s="5"/>
      <c r="AH263" s="5"/>
      <c r="AI263" s="5"/>
      <c r="AJ263" s="5"/>
      <c r="AK263" s="5"/>
      <c r="AL263" s="5"/>
      <c r="AM263" s="5"/>
      <c r="AN263" s="5"/>
      <c r="AO263" s="5"/>
      <c r="AP263" s="5"/>
      <c r="AQ263" s="5"/>
      <c r="AR263" s="5"/>
      <c r="AS263" s="5"/>
      <c r="AT263" s="5"/>
      <c r="AU263" s="5"/>
      <c r="AV263" s="5"/>
      <c r="AW263" s="5"/>
      <c r="AX263" s="5"/>
      <c r="AY263" s="5"/>
      <c r="AZ263" s="5"/>
      <c r="BA263" s="5"/>
      <c r="BB263" s="5"/>
      <c r="BC263" s="5"/>
    </row>
    <row r="264" spans="1:55"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c r="AW264" s="5"/>
      <c r="AX264" s="5"/>
      <c r="AY264" s="5"/>
      <c r="AZ264" s="5"/>
      <c r="BA264" s="5"/>
      <c r="BB264" s="5"/>
      <c r="BC264" s="5"/>
    </row>
    <row r="265" spans="1:55"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c r="AF265" s="5"/>
      <c r="AG265" s="5"/>
      <c r="AH265" s="5"/>
      <c r="AI265" s="5"/>
      <c r="AJ265" s="5"/>
      <c r="AK265" s="5"/>
      <c r="AL265" s="5"/>
      <c r="AM265" s="5"/>
      <c r="AN265" s="5"/>
      <c r="AO265" s="5"/>
      <c r="AP265" s="5"/>
      <c r="AQ265" s="5"/>
      <c r="AR265" s="5"/>
      <c r="AS265" s="5"/>
      <c r="AT265" s="5"/>
      <c r="AU265" s="5"/>
      <c r="AV265" s="5"/>
      <c r="AW265" s="5"/>
      <c r="AX265" s="5"/>
      <c r="AY265" s="5"/>
      <c r="AZ265" s="5"/>
      <c r="BA265" s="5"/>
      <c r="BB265" s="5"/>
      <c r="BC265" s="5"/>
    </row>
    <row r="266" spans="1:55"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c r="AF266" s="5"/>
      <c r="AG266" s="5"/>
      <c r="AH266" s="5"/>
      <c r="AI266" s="5"/>
      <c r="AJ266" s="5"/>
      <c r="AK266" s="5"/>
      <c r="AL266" s="5"/>
      <c r="AM266" s="5"/>
      <c r="AN266" s="5"/>
      <c r="AO266" s="5"/>
      <c r="AP266" s="5"/>
      <c r="AQ266" s="5"/>
      <c r="AR266" s="5"/>
      <c r="AS266" s="5"/>
      <c r="AT266" s="5"/>
      <c r="AU266" s="5"/>
      <c r="AV266" s="5"/>
      <c r="AW266" s="5"/>
      <c r="AX266" s="5"/>
      <c r="AY266" s="5"/>
      <c r="AZ266" s="5"/>
      <c r="BA266" s="5"/>
      <c r="BB266" s="5"/>
      <c r="BC266" s="5"/>
    </row>
    <row r="267" spans="1:55"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c r="AF267" s="5"/>
      <c r="AG267" s="5"/>
      <c r="AH267" s="5"/>
      <c r="AI267" s="5"/>
      <c r="AJ267" s="5"/>
      <c r="AK267" s="5"/>
      <c r="AL267" s="5"/>
      <c r="AM267" s="5"/>
      <c r="AN267" s="5"/>
      <c r="AO267" s="5"/>
      <c r="AP267" s="5"/>
      <c r="AQ267" s="5"/>
      <c r="AR267" s="5"/>
      <c r="AS267" s="5"/>
      <c r="AT267" s="5"/>
      <c r="AU267" s="5"/>
      <c r="AV267" s="5"/>
      <c r="AW267" s="5"/>
      <c r="AX267" s="5"/>
      <c r="AY267" s="5"/>
      <c r="AZ267" s="5"/>
      <c r="BA267" s="5"/>
      <c r="BB267" s="5"/>
      <c r="BC267" s="5"/>
    </row>
    <row r="268" spans="1:55"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c r="AF268" s="5"/>
      <c r="AG268" s="5"/>
      <c r="AH268" s="5"/>
      <c r="AI268" s="5"/>
      <c r="AJ268" s="5"/>
      <c r="AK268" s="5"/>
      <c r="AL268" s="5"/>
      <c r="AM268" s="5"/>
      <c r="AN268" s="5"/>
      <c r="AO268" s="5"/>
      <c r="AP268" s="5"/>
      <c r="AQ268" s="5"/>
      <c r="AR268" s="5"/>
      <c r="AS268" s="5"/>
      <c r="AT268" s="5"/>
      <c r="AU268" s="5"/>
      <c r="AV268" s="5"/>
      <c r="AW268" s="5"/>
      <c r="AX268" s="5"/>
      <c r="AY268" s="5"/>
      <c r="AZ268" s="5"/>
      <c r="BA268" s="5"/>
      <c r="BB268" s="5"/>
      <c r="BC268" s="5"/>
    </row>
    <row r="269" spans="1:55"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c r="AF269" s="5"/>
      <c r="AG269" s="5"/>
      <c r="AH269" s="5"/>
      <c r="AI269" s="5"/>
      <c r="AJ269" s="5"/>
      <c r="AK269" s="5"/>
      <c r="AL269" s="5"/>
      <c r="AM269" s="5"/>
      <c r="AN269" s="5"/>
      <c r="AO269" s="5"/>
      <c r="AP269" s="5"/>
      <c r="AQ269" s="5"/>
      <c r="AR269" s="5"/>
      <c r="AS269" s="5"/>
      <c r="AT269" s="5"/>
      <c r="AU269" s="5"/>
      <c r="AV269" s="5"/>
      <c r="AW269" s="5"/>
      <c r="AX269" s="5"/>
      <c r="AY269" s="5"/>
      <c r="AZ269" s="5"/>
      <c r="BA269" s="5"/>
      <c r="BB269" s="5"/>
      <c r="BC269" s="5"/>
    </row>
    <row r="270" spans="1:55"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c r="AF270" s="5"/>
      <c r="AG270" s="5"/>
      <c r="AH270" s="5"/>
      <c r="AI270" s="5"/>
      <c r="AJ270" s="5"/>
      <c r="AK270" s="5"/>
      <c r="AL270" s="5"/>
      <c r="AM270" s="5"/>
      <c r="AN270" s="5"/>
      <c r="AO270" s="5"/>
      <c r="AP270" s="5"/>
      <c r="AQ270" s="5"/>
      <c r="AR270" s="5"/>
      <c r="AS270" s="5"/>
      <c r="AT270" s="5"/>
      <c r="AU270" s="5"/>
      <c r="AV270" s="5"/>
      <c r="AW270" s="5"/>
      <c r="AX270" s="5"/>
      <c r="AY270" s="5"/>
      <c r="AZ270" s="5"/>
      <c r="BA270" s="5"/>
      <c r="BB270" s="5"/>
      <c r="BC270" s="5"/>
    </row>
    <row r="271" spans="1:55"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c r="AF271" s="5"/>
      <c r="AG271" s="5"/>
      <c r="AH271" s="5"/>
      <c r="AI271" s="5"/>
      <c r="AJ271" s="5"/>
      <c r="AK271" s="5"/>
      <c r="AL271" s="5"/>
      <c r="AM271" s="5"/>
      <c r="AN271" s="5"/>
      <c r="AO271" s="5"/>
      <c r="AP271" s="5"/>
      <c r="AQ271" s="5"/>
      <c r="AR271" s="5"/>
      <c r="AS271" s="5"/>
      <c r="AT271" s="5"/>
      <c r="AU271" s="5"/>
      <c r="AV271" s="5"/>
      <c r="AW271" s="5"/>
      <c r="AX271" s="5"/>
      <c r="AY271" s="5"/>
      <c r="AZ271" s="5"/>
      <c r="BA271" s="5"/>
      <c r="BB271" s="5"/>
      <c r="BC271" s="5"/>
    </row>
    <row r="272" spans="1:55"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c r="AF272" s="5"/>
      <c r="AG272" s="5"/>
      <c r="AH272" s="5"/>
      <c r="AI272" s="5"/>
      <c r="AJ272" s="5"/>
      <c r="AK272" s="5"/>
      <c r="AL272" s="5"/>
      <c r="AM272" s="5"/>
      <c r="AN272" s="5"/>
      <c r="AO272" s="5"/>
      <c r="AP272" s="5"/>
      <c r="AQ272" s="5"/>
      <c r="AR272" s="5"/>
      <c r="AS272" s="5"/>
      <c r="AT272" s="5"/>
      <c r="AU272" s="5"/>
      <c r="AV272" s="5"/>
      <c r="AW272" s="5"/>
      <c r="AX272" s="5"/>
      <c r="AY272" s="5"/>
      <c r="AZ272" s="5"/>
      <c r="BA272" s="5"/>
      <c r="BB272" s="5"/>
      <c r="BC272" s="5"/>
    </row>
    <row r="273" spans="1:55"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c r="AF273" s="5"/>
      <c r="AG273" s="5"/>
      <c r="AH273" s="5"/>
      <c r="AI273" s="5"/>
      <c r="AJ273" s="5"/>
      <c r="AK273" s="5"/>
      <c r="AL273" s="5"/>
      <c r="AM273" s="5"/>
      <c r="AN273" s="5"/>
      <c r="AO273" s="5"/>
      <c r="AP273" s="5"/>
      <c r="AQ273" s="5"/>
      <c r="AR273" s="5"/>
      <c r="AS273" s="5"/>
      <c r="AT273" s="5"/>
      <c r="AU273" s="5"/>
      <c r="AV273" s="5"/>
      <c r="AW273" s="5"/>
      <c r="AX273" s="5"/>
      <c r="AY273" s="5"/>
      <c r="AZ273" s="5"/>
      <c r="BA273" s="5"/>
      <c r="BB273" s="5"/>
      <c r="BC273" s="5"/>
    </row>
    <row r="274" spans="1:55"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c r="AF274" s="5"/>
      <c r="AG274" s="5"/>
      <c r="AH274" s="5"/>
      <c r="AI274" s="5"/>
      <c r="AJ274" s="5"/>
      <c r="AK274" s="5"/>
      <c r="AL274" s="5"/>
      <c r="AM274" s="5"/>
      <c r="AN274" s="5"/>
      <c r="AO274" s="5"/>
      <c r="AP274" s="5"/>
      <c r="AQ274" s="5"/>
      <c r="AR274" s="5"/>
      <c r="AS274" s="5"/>
      <c r="AT274" s="5"/>
      <c r="AU274" s="5"/>
      <c r="AV274" s="5"/>
      <c r="AW274" s="5"/>
      <c r="AX274" s="5"/>
      <c r="AY274" s="5"/>
      <c r="AZ274" s="5"/>
      <c r="BA274" s="5"/>
      <c r="BB274" s="5"/>
      <c r="BC274" s="5"/>
    </row>
    <row r="275" spans="1:55"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c r="AF275" s="5"/>
      <c r="AG275" s="5"/>
      <c r="AH275" s="5"/>
      <c r="AI275" s="5"/>
      <c r="AJ275" s="5"/>
      <c r="AK275" s="5"/>
      <c r="AL275" s="5"/>
      <c r="AM275" s="5"/>
      <c r="AN275" s="5"/>
      <c r="AO275" s="5"/>
      <c r="AP275" s="5"/>
      <c r="AQ275" s="5"/>
      <c r="AR275" s="5"/>
      <c r="AS275" s="5"/>
      <c r="AT275" s="5"/>
      <c r="AU275" s="5"/>
      <c r="AV275" s="5"/>
      <c r="AW275" s="5"/>
      <c r="AX275" s="5"/>
      <c r="AY275" s="5"/>
      <c r="AZ275" s="5"/>
      <c r="BA275" s="5"/>
      <c r="BB275" s="5"/>
      <c r="BC275" s="5"/>
    </row>
    <row r="276" spans="1:55"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c r="AF276" s="5"/>
      <c r="AG276" s="5"/>
      <c r="AH276" s="5"/>
      <c r="AI276" s="5"/>
      <c r="AJ276" s="5"/>
      <c r="AK276" s="5"/>
      <c r="AL276" s="5"/>
      <c r="AM276" s="5"/>
      <c r="AN276" s="5"/>
      <c r="AO276" s="5"/>
      <c r="AP276" s="5"/>
      <c r="AQ276" s="5"/>
      <c r="AR276" s="5"/>
      <c r="AS276" s="5"/>
      <c r="AT276" s="5"/>
      <c r="AU276" s="5"/>
      <c r="AV276" s="5"/>
      <c r="AW276" s="5"/>
      <c r="AX276" s="5"/>
      <c r="AY276" s="5"/>
      <c r="AZ276" s="5"/>
      <c r="BA276" s="5"/>
      <c r="BB276" s="5"/>
      <c r="BC276" s="5"/>
    </row>
    <row r="277" spans="1:55"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c r="AF277" s="5"/>
      <c r="AG277" s="5"/>
      <c r="AH277" s="5"/>
      <c r="AI277" s="5"/>
      <c r="AJ277" s="5"/>
      <c r="AK277" s="5"/>
      <c r="AL277" s="5"/>
      <c r="AM277" s="5"/>
      <c r="AN277" s="5"/>
      <c r="AO277" s="5"/>
      <c r="AP277" s="5"/>
      <c r="AQ277" s="5"/>
      <c r="AR277" s="5"/>
      <c r="AS277" s="5"/>
      <c r="AT277" s="5"/>
      <c r="AU277" s="5"/>
      <c r="AV277" s="5"/>
      <c r="AW277" s="5"/>
      <c r="AX277" s="5"/>
      <c r="AY277" s="5"/>
      <c r="AZ277" s="5"/>
      <c r="BA277" s="5"/>
      <c r="BB277" s="5"/>
      <c r="BC277" s="5"/>
    </row>
    <row r="278" spans="1:55"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c r="AF278" s="5"/>
      <c r="AG278" s="5"/>
      <c r="AH278" s="5"/>
      <c r="AI278" s="5"/>
      <c r="AJ278" s="5"/>
      <c r="AK278" s="5"/>
      <c r="AL278" s="5"/>
      <c r="AM278" s="5"/>
      <c r="AN278" s="5"/>
      <c r="AO278" s="5"/>
      <c r="AP278" s="5"/>
      <c r="AQ278" s="5"/>
      <c r="AR278" s="5"/>
      <c r="AS278" s="5"/>
      <c r="AT278" s="5"/>
      <c r="AU278" s="5"/>
      <c r="AV278" s="5"/>
      <c r="AW278" s="5"/>
      <c r="AX278" s="5"/>
      <c r="AY278" s="5"/>
      <c r="AZ278" s="5"/>
      <c r="BA278" s="5"/>
      <c r="BB278" s="5"/>
      <c r="BC278" s="5"/>
    </row>
    <row r="279" spans="1:55"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c r="AF279" s="5"/>
      <c r="AG279" s="5"/>
      <c r="AH279" s="5"/>
      <c r="AI279" s="5"/>
      <c r="AJ279" s="5"/>
      <c r="AK279" s="5"/>
      <c r="AL279" s="5"/>
      <c r="AM279" s="5"/>
      <c r="AN279" s="5"/>
      <c r="AO279" s="5"/>
      <c r="AP279" s="5"/>
      <c r="AQ279" s="5"/>
      <c r="AR279" s="5"/>
      <c r="AS279" s="5"/>
      <c r="AT279" s="5"/>
      <c r="AU279" s="5"/>
      <c r="AV279" s="5"/>
      <c r="AW279" s="5"/>
      <c r="AX279" s="5"/>
      <c r="AY279" s="5"/>
      <c r="AZ279" s="5"/>
      <c r="BA279" s="5"/>
      <c r="BB279" s="5"/>
      <c r="BC279" s="5"/>
    </row>
    <row r="280" spans="1:55"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c r="AF280" s="5"/>
      <c r="AG280" s="5"/>
      <c r="AH280" s="5"/>
      <c r="AI280" s="5"/>
      <c r="AJ280" s="5"/>
      <c r="AK280" s="5"/>
      <c r="AL280" s="5"/>
      <c r="AM280" s="5"/>
      <c r="AN280" s="5"/>
      <c r="AO280" s="5"/>
      <c r="AP280" s="5"/>
      <c r="AQ280" s="5"/>
      <c r="AR280" s="5"/>
      <c r="AS280" s="5"/>
      <c r="AT280" s="5"/>
      <c r="AU280" s="5"/>
      <c r="AV280" s="5"/>
      <c r="AW280" s="5"/>
      <c r="AX280" s="5"/>
      <c r="AY280" s="5"/>
      <c r="AZ280" s="5"/>
      <c r="BA280" s="5"/>
      <c r="BB280" s="5"/>
      <c r="BC280" s="5"/>
    </row>
    <row r="281" spans="1:55"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c r="AF281" s="5"/>
      <c r="AG281" s="5"/>
      <c r="AH281" s="5"/>
      <c r="AI281" s="5"/>
      <c r="AJ281" s="5"/>
      <c r="AK281" s="5"/>
      <c r="AL281" s="5"/>
      <c r="AM281" s="5"/>
      <c r="AN281" s="5"/>
      <c r="AO281" s="5"/>
      <c r="AP281" s="5"/>
      <c r="AQ281" s="5"/>
      <c r="AR281" s="5"/>
      <c r="AS281" s="5"/>
      <c r="AT281" s="5"/>
      <c r="AU281" s="5"/>
      <c r="AV281" s="5"/>
      <c r="AW281" s="5"/>
      <c r="AX281" s="5"/>
      <c r="AY281" s="5"/>
      <c r="AZ281" s="5"/>
      <c r="BA281" s="5"/>
      <c r="BB281" s="5"/>
      <c r="BC281" s="5"/>
    </row>
    <row r="282" spans="1:55"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c r="AF282" s="5"/>
      <c r="AG282" s="5"/>
      <c r="AH282" s="5"/>
      <c r="AI282" s="5"/>
      <c r="AJ282" s="5"/>
      <c r="AK282" s="5"/>
      <c r="AL282" s="5"/>
      <c r="AM282" s="5"/>
      <c r="AN282" s="5"/>
      <c r="AO282" s="5"/>
      <c r="AP282" s="5"/>
      <c r="AQ282" s="5"/>
      <c r="AR282" s="5"/>
      <c r="AS282" s="5"/>
      <c r="AT282" s="5"/>
      <c r="AU282" s="5"/>
      <c r="AV282" s="5"/>
      <c r="AW282" s="5"/>
      <c r="AX282" s="5"/>
      <c r="AY282" s="5"/>
      <c r="AZ282" s="5"/>
      <c r="BA282" s="5"/>
      <c r="BB282" s="5"/>
      <c r="BC282" s="5"/>
    </row>
    <row r="283" spans="1:55"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c r="AF283" s="5"/>
      <c r="AG283" s="5"/>
      <c r="AH283" s="5"/>
      <c r="AI283" s="5"/>
      <c r="AJ283" s="5"/>
      <c r="AK283" s="5"/>
      <c r="AL283" s="5"/>
      <c r="AM283" s="5"/>
      <c r="AN283" s="5"/>
      <c r="AO283" s="5"/>
      <c r="AP283" s="5"/>
      <c r="AQ283" s="5"/>
      <c r="AR283" s="5"/>
      <c r="AS283" s="5"/>
      <c r="AT283" s="5"/>
      <c r="AU283" s="5"/>
      <c r="AV283" s="5"/>
      <c r="AW283" s="5"/>
      <c r="AX283" s="5"/>
      <c r="AY283" s="5"/>
      <c r="AZ283" s="5"/>
      <c r="BA283" s="5"/>
      <c r="BB283" s="5"/>
      <c r="BC283" s="5"/>
    </row>
    <row r="284" spans="1:55"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c r="AF284" s="5"/>
      <c r="AG284" s="5"/>
      <c r="AH284" s="5"/>
      <c r="AI284" s="5"/>
      <c r="AJ284" s="5"/>
      <c r="AK284" s="5"/>
      <c r="AL284" s="5"/>
      <c r="AM284" s="5"/>
      <c r="AN284" s="5"/>
      <c r="AO284" s="5"/>
      <c r="AP284" s="5"/>
      <c r="AQ284" s="5"/>
      <c r="AR284" s="5"/>
      <c r="AS284" s="5"/>
      <c r="AT284" s="5"/>
      <c r="AU284" s="5"/>
      <c r="AV284" s="5"/>
      <c r="AW284" s="5"/>
      <c r="AX284" s="5"/>
      <c r="AY284" s="5"/>
      <c r="AZ284" s="5"/>
      <c r="BA284" s="5"/>
      <c r="BB284" s="5"/>
      <c r="BC284" s="5"/>
    </row>
    <row r="285" spans="1:55"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c r="AF285" s="5"/>
      <c r="AG285" s="5"/>
      <c r="AH285" s="5"/>
      <c r="AI285" s="5"/>
      <c r="AJ285" s="5"/>
      <c r="AK285" s="5"/>
      <c r="AL285" s="5"/>
      <c r="AM285" s="5"/>
      <c r="AN285" s="5"/>
      <c r="AO285" s="5"/>
      <c r="AP285" s="5"/>
      <c r="AQ285" s="5"/>
      <c r="AR285" s="5"/>
      <c r="AS285" s="5"/>
      <c r="AT285" s="5"/>
      <c r="AU285" s="5"/>
      <c r="AV285" s="5"/>
      <c r="AW285" s="5"/>
      <c r="AX285" s="5"/>
      <c r="AY285" s="5"/>
      <c r="AZ285" s="5"/>
      <c r="BA285" s="5"/>
      <c r="BB285" s="5"/>
      <c r="BC285" s="5"/>
    </row>
    <row r="286" spans="1:55"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c r="AF286" s="5"/>
      <c r="AG286" s="5"/>
      <c r="AH286" s="5"/>
      <c r="AI286" s="5"/>
      <c r="AJ286" s="5"/>
      <c r="AK286" s="5"/>
      <c r="AL286" s="5"/>
      <c r="AM286" s="5"/>
      <c r="AN286" s="5"/>
      <c r="AO286" s="5"/>
      <c r="AP286" s="5"/>
      <c r="AQ286" s="5"/>
      <c r="AR286" s="5"/>
      <c r="AS286" s="5"/>
      <c r="AT286" s="5"/>
      <c r="AU286" s="5"/>
      <c r="AV286" s="5"/>
      <c r="AW286" s="5"/>
      <c r="AX286" s="5"/>
      <c r="AY286" s="5"/>
      <c r="AZ286" s="5"/>
      <c r="BA286" s="5"/>
      <c r="BB286" s="5"/>
      <c r="BC286" s="5"/>
    </row>
    <row r="287" spans="1:55"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c r="AF287" s="5"/>
      <c r="AG287" s="5"/>
      <c r="AH287" s="5"/>
      <c r="AI287" s="5"/>
      <c r="AJ287" s="5"/>
      <c r="AK287" s="5"/>
      <c r="AL287" s="5"/>
      <c r="AM287" s="5"/>
      <c r="AN287" s="5"/>
      <c r="AO287" s="5"/>
      <c r="AP287" s="5"/>
      <c r="AQ287" s="5"/>
      <c r="AR287" s="5"/>
      <c r="AS287" s="5"/>
      <c r="AT287" s="5"/>
      <c r="AU287" s="5"/>
      <c r="AV287" s="5"/>
      <c r="AW287" s="5"/>
      <c r="AX287" s="5"/>
      <c r="AY287" s="5"/>
      <c r="AZ287" s="5"/>
      <c r="BA287" s="5"/>
      <c r="BB287" s="5"/>
      <c r="BC287" s="5"/>
    </row>
    <row r="288" spans="1:55"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c r="AF288" s="5"/>
      <c r="AG288" s="5"/>
      <c r="AH288" s="5"/>
      <c r="AI288" s="5"/>
      <c r="AJ288" s="5"/>
      <c r="AK288" s="5"/>
      <c r="AL288" s="5"/>
      <c r="AM288" s="5"/>
      <c r="AN288" s="5"/>
      <c r="AO288" s="5"/>
      <c r="AP288" s="5"/>
      <c r="AQ288" s="5"/>
      <c r="AR288" s="5"/>
      <c r="AS288" s="5"/>
      <c r="AT288" s="5"/>
      <c r="AU288" s="5"/>
      <c r="AV288" s="5"/>
      <c r="AW288" s="5"/>
      <c r="AX288" s="5"/>
      <c r="AY288" s="5"/>
      <c r="AZ288" s="5"/>
      <c r="BA288" s="5"/>
      <c r="BB288" s="5"/>
      <c r="BC288" s="5"/>
    </row>
    <row r="289" spans="1:55"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c r="AF289" s="5"/>
      <c r="AG289" s="5"/>
      <c r="AH289" s="5"/>
      <c r="AI289" s="5"/>
      <c r="AJ289" s="5"/>
      <c r="AK289" s="5"/>
      <c r="AL289" s="5"/>
      <c r="AM289" s="5"/>
      <c r="AN289" s="5"/>
      <c r="AO289" s="5"/>
      <c r="AP289" s="5"/>
      <c r="AQ289" s="5"/>
      <c r="AR289" s="5"/>
      <c r="AS289" s="5"/>
      <c r="AT289" s="5"/>
      <c r="AU289" s="5"/>
      <c r="AV289" s="5"/>
      <c r="AW289" s="5"/>
      <c r="AX289" s="5"/>
      <c r="AY289" s="5"/>
      <c r="AZ289" s="5"/>
      <c r="BA289" s="5"/>
      <c r="BB289" s="5"/>
      <c r="BC289" s="5"/>
    </row>
    <row r="290" spans="1:55"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c r="AF290" s="5"/>
      <c r="AG290" s="5"/>
      <c r="AH290" s="5"/>
      <c r="AI290" s="5"/>
      <c r="AJ290" s="5"/>
      <c r="AK290" s="5"/>
      <c r="AL290" s="5"/>
      <c r="AM290" s="5"/>
      <c r="AN290" s="5"/>
      <c r="AO290" s="5"/>
      <c r="AP290" s="5"/>
      <c r="AQ290" s="5"/>
      <c r="AR290" s="5"/>
      <c r="AS290" s="5"/>
      <c r="AT290" s="5"/>
      <c r="AU290" s="5"/>
      <c r="AV290" s="5"/>
      <c r="AW290" s="5"/>
      <c r="AX290" s="5"/>
      <c r="AY290" s="5"/>
      <c r="AZ290" s="5"/>
      <c r="BA290" s="5"/>
      <c r="BB290" s="5"/>
      <c r="BC290" s="5"/>
    </row>
    <row r="291" spans="1:55"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c r="AF291" s="5"/>
      <c r="AG291" s="5"/>
      <c r="AH291" s="5"/>
      <c r="AI291" s="5"/>
      <c r="AJ291" s="5"/>
      <c r="AK291" s="5"/>
      <c r="AL291" s="5"/>
      <c r="AM291" s="5"/>
      <c r="AN291" s="5"/>
      <c r="AO291" s="5"/>
      <c r="AP291" s="5"/>
      <c r="AQ291" s="5"/>
      <c r="AR291" s="5"/>
      <c r="AS291" s="5"/>
      <c r="AT291" s="5"/>
      <c r="AU291" s="5"/>
      <c r="AV291" s="5"/>
      <c r="AW291" s="5"/>
      <c r="AX291" s="5"/>
      <c r="AY291" s="5"/>
      <c r="AZ291" s="5"/>
      <c r="BA291" s="5"/>
      <c r="BB291" s="5"/>
      <c r="BC291" s="5"/>
    </row>
    <row r="292" spans="1:55"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c r="AF292" s="5"/>
      <c r="AG292" s="5"/>
      <c r="AH292" s="5"/>
      <c r="AI292" s="5"/>
      <c r="AJ292" s="5"/>
      <c r="AK292" s="5"/>
      <c r="AL292" s="5"/>
      <c r="AM292" s="5"/>
      <c r="AN292" s="5"/>
      <c r="AO292" s="5"/>
      <c r="AP292" s="5"/>
      <c r="AQ292" s="5"/>
      <c r="AR292" s="5"/>
      <c r="AS292" s="5"/>
      <c r="AT292" s="5"/>
      <c r="AU292" s="5"/>
      <c r="AV292" s="5"/>
      <c r="AW292" s="5"/>
      <c r="AX292" s="5"/>
      <c r="AY292" s="5"/>
      <c r="AZ292" s="5"/>
      <c r="BA292" s="5"/>
      <c r="BB292" s="5"/>
      <c r="BC292" s="5"/>
    </row>
    <row r="293" spans="1:55"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c r="AF293" s="5"/>
      <c r="AG293" s="5"/>
      <c r="AH293" s="5"/>
      <c r="AI293" s="5"/>
      <c r="AJ293" s="5"/>
      <c r="AK293" s="5"/>
      <c r="AL293" s="5"/>
      <c r="AM293" s="5"/>
      <c r="AN293" s="5"/>
      <c r="AO293" s="5"/>
      <c r="AP293" s="5"/>
      <c r="AQ293" s="5"/>
      <c r="AR293" s="5"/>
      <c r="AS293" s="5"/>
      <c r="AT293" s="5"/>
      <c r="AU293" s="5"/>
      <c r="AV293" s="5"/>
      <c r="AW293" s="5"/>
      <c r="AX293" s="5"/>
      <c r="AY293" s="5"/>
      <c r="AZ293" s="5"/>
      <c r="BA293" s="5"/>
      <c r="BB293" s="5"/>
      <c r="BC293" s="5"/>
    </row>
    <row r="294" spans="1:55"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c r="AF294" s="5"/>
      <c r="AG294" s="5"/>
      <c r="AH294" s="5"/>
      <c r="AI294" s="5"/>
      <c r="AJ294" s="5"/>
      <c r="AK294" s="5"/>
      <c r="AL294" s="5"/>
      <c r="AM294" s="5"/>
      <c r="AN294" s="5"/>
      <c r="AO294" s="5"/>
      <c r="AP294" s="5"/>
      <c r="AQ294" s="5"/>
      <c r="AR294" s="5"/>
      <c r="AS294" s="5"/>
      <c r="AT294" s="5"/>
      <c r="AU294" s="5"/>
      <c r="AV294" s="5"/>
      <c r="AW294" s="5"/>
      <c r="AX294" s="5"/>
      <c r="AY294" s="5"/>
      <c r="AZ294" s="5"/>
      <c r="BA294" s="5"/>
      <c r="BB294" s="5"/>
      <c r="BC294" s="5"/>
    </row>
    <row r="295" spans="1:55"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c r="AF295" s="5"/>
      <c r="AG295" s="5"/>
      <c r="AH295" s="5"/>
      <c r="AI295" s="5"/>
      <c r="AJ295" s="5"/>
      <c r="AK295" s="5"/>
      <c r="AL295" s="5"/>
      <c r="AM295" s="5"/>
      <c r="AN295" s="5"/>
      <c r="AO295" s="5"/>
      <c r="AP295" s="5"/>
      <c r="AQ295" s="5"/>
      <c r="AR295" s="5"/>
      <c r="AS295" s="5"/>
      <c r="AT295" s="5"/>
      <c r="AU295" s="5"/>
      <c r="AV295" s="5"/>
      <c r="AW295" s="5"/>
      <c r="AX295" s="5"/>
      <c r="AY295" s="5"/>
      <c r="AZ295" s="5"/>
      <c r="BA295" s="5"/>
      <c r="BB295" s="5"/>
      <c r="BC295" s="5"/>
    </row>
    <row r="296" spans="1:55"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c r="AF296" s="5"/>
      <c r="AG296" s="5"/>
      <c r="AH296" s="5"/>
      <c r="AI296" s="5"/>
      <c r="AJ296" s="5"/>
      <c r="AK296" s="5"/>
      <c r="AL296" s="5"/>
      <c r="AM296" s="5"/>
      <c r="AN296" s="5"/>
      <c r="AO296" s="5"/>
      <c r="AP296" s="5"/>
      <c r="AQ296" s="5"/>
      <c r="AR296" s="5"/>
      <c r="AS296" s="5"/>
      <c r="AT296" s="5"/>
      <c r="AU296" s="5"/>
      <c r="AV296" s="5"/>
      <c r="AW296" s="5"/>
      <c r="AX296" s="5"/>
      <c r="AY296" s="5"/>
      <c r="AZ296" s="5"/>
      <c r="BA296" s="5"/>
      <c r="BB296" s="5"/>
      <c r="BC296" s="5"/>
    </row>
    <row r="297" spans="1:55"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c r="AF297" s="5"/>
      <c r="AG297" s="5"/>
      <c r="AH297" s="5"/>
      <c r="AI297" s="5"/>
      <c r="AJ297" s="5"/>
      <c r="AK297" s="5"/>
      <c r="AL297" s="5"/>
      <c r="AM297" s="5"/>
      <c r="AN297" s="5"/>
      <c r="AO297" s="5"/>
      <c r="AP297" s="5"/>
      <c r="AQ297" s="5"/>
      <c r="AR297" s="5"/>
      <c r="AS297" s="5"/>
      <c r="AT297" s="5"/>
      <c r="AU297" s="5"/>
      <c r="AV297" s="5"/>
      <c r="AW297" s="5"/>
      <c r="AX297" s="5"/>
      <c r="AY297" s="5"/>
      <c r="AZ297" s="5"/>
      <c r="BA297" s="5"/>
      <c r="BB297" s="5"/>
      <c r="BC297" s="5"/>
    </row>
    <row r="298" spans="1:55"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c r="AF298" s="5"/>
      <c r="AG298" s="5"/>
      <c r="AH298" s="5"/>
      <c r="AI298" s="5"/>
      <c r="AJ298" s="5"/>
      <c r="AK298" s="5"/>
      <c r="AL298" s="5"/>
      <c r="AM298" s="5"/>
      <c r="AN298" s="5"/>
      <c r="AO298" s="5"/>
      <c r="AP298" s="5"/>
      <c r="AQ298" s="5"/>
      <c r="AR298" s="5"/>
      <c r="AS298" s="5"/>
      <c r="AT298" s="5"/>
      <c r="AU298" s="5"/>
      <c r="AV298" s="5"/>
      <c r="AW298" s="5"/>
      <c r="AX298" s="5"/>
      <c r="AY298" s="5"/>
      <c r="AZ298" s="5"/>
      <c r="BA298" s="5"/>
      <c r="BB298" s="5"/>
      <c r="BC298" s="5"/>
    </row>
    <row r="299" spans="1:55"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c r="AF299" s="5"/>
      <c r="AG299" s="5"/>
      <c r="AH299" s="5"/>
      <c r="AI299" s="5"/>
      <c r="AJ299" s="5"/>
      <c r="AK299" s="5"/>
      <c r="AL299" s="5"/>
      <c r="AM299" s="5"/>
      <c r="AN299" s="5"/>
      <c r="AO299" s="5"/>
      <c r="AP299" s="5"/>
      <c r="AQ299" s="5"/>
      <c r="AR299" s="5"/>
      <c r="AS299" s="5"/>
      <c r="AT299" s="5"/>
      <c r="AU299" s="5"/>
      <c r="AV299" s="5"/>
      <c r="AW299" s="5"/>
      <c r="AX299" s="5"/>
      <c r="AY299" s="5"/>
      <c r="AZ299" s="5"/>
      <c r="BA299" s="5"/>
      <c r="BB299" s="5"/>
      <c r="BC299" s="5"/>
    </row>
    <row r="300" spans="1:55"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c r="AF300" s="5"/>
      <c r="AG300" s="5"/>
      <c r="AH300" s="5"/>
      <c r="AI300" s="5"/>
      <c r="AJ300" s="5"/>
      <c r="AK300" s="5"/>
      <c r="AL300" s="5"/>
      <c r="AM300" s="5"/>
      <c r="AN300" s="5"/>
      <c r="AO300" s="5"/>
      <c r="AP300" s="5"/>
      <c r="AQ300" s="5"/>
      <c r="AR300" s="5"/>
      <c r="AS300" s="5"/>
      <c r="AT300" s="5"/>
      <c r="AU300" s="5"/>
      <c r="AV300" s="5"/>
      <c r="AW300" s="5"/>
      <c r="AX300" s="5"/>
      <c r="AY300" s="5"/>
      <c r="AZ300" s="5"/>
      <c r="BA300" s="5"/>
      <c r="BB300" s="5"/>
      <c r="BC300" s="5"/>
    </row>
    <row r="301" spans="1:55"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c r="AF301" s="5"/>
      <c r="AG301" s="5"/>
      <c r="AH301" s="5"/>
      <c r="AI301" s="5"/>
      <c r="AJ301" s="5"/>
      <c r="AK301" s="5"/>
      <c r="AL301" s="5"/>
      <c r="AM301" s="5"/>
      <c r="AN301" s="5"/>
      <c r="AO301" s="5"/>
      <c r="AP301" s="5"/>
      <c r="AQ301" s="5"/>
      <c r="AR301" s="5"/>
      <c r="AS301" s="5"/>
      <c r="AT301" s="5"/>
      <c r="AU301" s="5"/>
      <c r="AV301" s="5"/>
      <c r="AW301" s="5"/>
      <c r="AX301" s="5"/>
      <c r="AY301" s="5"/>
      <c r="AZ301" s="5"/>
      <c r="BA301" s="5"/>
      <c r="BB301" s="5"/>
      <c r="BC301" s="5"/>
    </row>
    <row r="302" spans="1:55"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c r="AF302" s="5"/>
      <c r="AG302" s="5"/>
      <c r="AH302" s="5"/>
      <c r="AI302" s="5"/>
      <c r="AJ302" s="5"/>
      <c r="AK302" s="5"/>
      <c r="AL302" s="5"/>
      <c r="AM302" s="5"/>
      <c r="AN302" s="5"/>
      <c r="AO302" s="5"/>
      <c r="AP302" s="5"/>
      <c r="AQ302" s="5"/>
      <c r="AR302" s="5"/>
      <c r="AS302" s="5"/>
      <c r="AT302" s="5"/>
      <c r="AU302" s="5"/>
      <c r="AV302" s="5"/>
      <c r="AW302" s="5"/>
      <c r="AX302" s="5"/>
      <c r="AY302" s="5"/>
      <c r="AZ302" s="5"/>
      <c r="BA302" s="5"/>
      <c r="BB302" s="5"/>
      <c r="BC302" s="5"/>
    </row>
    <row r="303" spans="1:55"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c r="AF303" s="5"/>
      <c r="AG303" s="5"/>
      <c r="AH303" s="5"/>
      <c r="AI303" s="5"/>
      <c r="AJ303" s="5"/>
      <c r="AK303" s="5"/>
      <c r="AL303" s="5"/>
      <c r="AM303" s="5"/>
      <c r="AN303" s="5"/>
      <c r="AO303" s="5"/>
      <c r="AP303" s="5"/>
      <c r="AQ303" s="5"/>
      <c r="AR303" s="5"/>
      <c r="AS303" s="5"/>
      <c r="AT303" s="5"/>
      <c r="AU303" s="5"/>
      <c r="AV303" s="5"/>
      <c r="AW303" s="5"/>
      <c r="AX303" s="5"/>
      <c r="AY303" s="5"/>
      <c r="AZ303" s="5"/>
      <c r="BA303" s="5"/>
      <c r="BB303" s="5"/>
      <c r="BC303" s="5"/>
    </row>
    <row r="304" spans="1:55"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c r="AF304" s="5"/>
      <c r="AG304" s="5"/>
      <c r="AH304" s="5"/>
      <c r="AI304" s="5"/>
      <c r="AJ304" s="5"/>
      <c r="AK304" s="5"/>
      <c r="AL304" s="5"/>
      <c r="AM304" s="5"/>
      <c r="AN304" s="5"/>
      <c r="AO304" s="5"/>
      <c r="AP304" s="5"/>
      <c r="AQ304" s="5"/>
      <c r="AR304" s="5"/>
      <c r="AS304" s="5"/>
      <c r="AT304" s="5"/>
      <c r="AU304" s="5"/>
      <c r="AV304" s="5"/>
      <c r="AW304" s="5"/>
      <c r="AX304" s="5"/>
      <c r="AY304" s="5"/>
      <c r="AZ304" s="5"/>
      <c r="BA304" s="5"/>
      <c r="BB304" s="5"/>
      <c r="BC304" s="5"/>
    </row>
    <row r="305" spans="1:55"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c r="AF305" s="5"/>
      <c r="AG305" s="5"/>
      <c r="AH305" s="5"/>
      <c r="AI305" s="5"/>
      <c r="AJ305" s="5"/>
      <c r="AK305" s="5"/>
      <c r="AL305" s="5"/>
      <c r="AM305" s="5"/>
      <c r="AN305" s="5"/>
      <c r="AO305" s="5"/>
      <c r="AP305" s="5"/>
      <c r="AQ305" s="5"/>
      <c r="AR305" s="5"/>
      <c r="AS305" s="5"/>
      <c r="AT305" s="5"/>
      <c r="AU305" s="5"/>
      <c r="AV305" s="5"/>
      <c r="AW305" s="5"/>
      <c r="AX305" s="5"/>
      <c r="AY305" s="5"/>
      <c r="AZ305" s="5"/>
      <c r="BA305" s="5"/>
      <c r="BB305" s="5"/>
      <c r="BC305" s="5"/>
    </row>
    <row r="306" spans="1:55"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c r="AF306" s="5"/>
      <c r="AG306" s="5"/>
      <c r="AH306" s="5"/>
      <c r="AI306" s="5"/>
      <c r="AJ306" s="5"/>
      <c r="AK306" s="5"/>
      <c r="AL306" s="5"/>
      <c r="AM306" s="5"/>
      <c r="AN306" s="5"/>
      <c r="AO306" s="5"/>
      <c r="AP306" s="5"/>
      <c r="AQ306" s="5"/>
      <c r="AR306" s="5"/>
      <c r="AS306" s="5"/>
      <c r="AT306" s="5"/>
      <c r="AU306" s="5"/>
      <c r="AV306" s="5"/>
      <c r="AW306" s="5"/>
      <c r="AX306" s="5"/>
      <c r="AY306" s="5"/>
      <c r="AZ306" s="5"/>
      <c r="BA306" s="5"/>
      <c r="BB306" s="5"/>
      <c r="BC306" s="5"/>
    </row>
    <row r="307" spans="1:55"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c r="AF307" s="5"/>
      <c r="AG307" s="5"/>
      <c r="AH307" s="5"/>
      <c r="AI307" s="5"/>
      <c r="AJ307" s="5"/>
      <c r="AK307" s="5"/>
      <c r="AL307" s="5"/>
      <c r="AM307" s="5"/>
      <c r="AN307" s="5"/>
      <c r="AO307" s="5"/>
      <c r="AP307" s="5"/>
      <c r="AQ307" s="5"/>
      <c r="AR307" s="5"/>
      <c r="AS307" s="5"/>
      <c r="AT307" s="5"/>
      <c r="AU307" s="5"/>
      <c r="AV307" s="5"/>
      <c r="AW307" s="5"/>
      <c r="AX307" s="5"/>
      <c r="AY307" s="5"/>
      <c r="AZ307" s="5"/>
      <c r="BA307" s="5"/>
      <c r="BB307" s="5"/>
      <c r="BC307" s="5"/>
    </row>
    <row r="308" spans="1:55"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c r="AF308" s="5"/>
      <c r="AG308" s="5"/>
      <c r="AH308" s="5"/>
      <c r="AI308" s="5"/>
      <c r="AJ308" s="5"/>
      <c r="AK308" s="5"/>
      <c r="AL308" s="5"/>
      <c r="AM308" s="5"/>
      <c r="AN308" s="5"/>
      <c r="AO308" s="5"/>
      <c r="AP308" s="5"/>
      <c r="AQ308" s="5"/>
      <c r="AR308" s="5"/>
      <c r="AS308" s="5"/>
      <c r="AT308" s="5"/>
      <c r="AU308" s="5"/>
      <c r="AV308" s="5"/>
      <c r="AW308" s="5"/>
      <c r="AX308" s="5"/>
      <c r="AY308" s="5"/>
      <c r="AZ308" s="5"/>
      <c r="BA308" s="5"/>
      <c r="BB308" s="5"/>
      <c r="BC308" s="5"/>
    </row>
    <row r="309" spans="1:55"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c r="AF309" s="5"/>
      <c r="AG309" s="5"/>
      <c r="AH309" s="5"/>
      <c r="AI309" s="5"/>
      <c r="AJ309" s="5"/>
      <c r="AK309" s="5"/>
      <c r="AL309" s="5"/>
      <c r="AM309" s="5"/>
      <c r="AN309" s="5"/>
      <c r="AO309" s="5"/>
      <c r="AP309" s="5"/>
      <c r="AQ309" s="5"/>
      <c r="AR309" s="5"/>
      <c r="AS309" s="5"/>
      <c r="AT309" s="5"/>
      <c r="AU309" s="5"/>
      <c r="AV309" s="5"/>
      <c r="AW309" s="5"/>
      <c r="AX309" s="5"/>
      <c r="AY309" s="5"/>
      <c r="AZ309" s="5"/>
      <c r="BA309" s="5"/>
      <c r="BB309" s="5"/>
      <c r="BC309" s="5"/>
    </row>
    <row r="310" spans="1:55"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c r="AF310" s="5"/>
      <c r="AG310" s="5"/>
      <c r="AH310" s="5"/>
      <c r="AI310" s="5"/>
      <c r="AJ310" s="5"/>
      <c r="AK310" s="5"/>
      <c r="AL310" s="5"/>
      <c r="AM310" s="5"/>
      <c r="AN310" s="5"/>
      <c r="AO310" s="5"/>
      <c r="AP310" s="5"/>
      <c r="AQ310" s="5"/>
      <c r="AR310" s="5"/>
      <c r="AS310" s="5"/>
      <c r="AT310" s="5"/>
      <c r="AU310" s="5"/>
      <c r="AV310" s="5"/>
      <c r="AW310" s="5"/>
      <c r="AX310" s="5"/>
      <c r="AY310" s="5"/>
      <c r="AZ310" s="5"/>
      <c r="BA310" s="5"/>
      <c r="BB310" s="5"/>
      <c r="BC310" s="5"/>
    </row>
    <row r="311" spans="1:55"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c r="AF311" s="5"/>
      <c r="AG311" s="5"/>
      <c r="AH311" s="5"/>
      <c r="AI311" s="5"/>
      <c r="AJ311" s="5"/>
      <c r="AK311" s="5"/>
      <c r="AL311" s="5"/>
      <c r="AM311" s="5"/>
      <c r="AN311" s="5"/>
      <c r="AO311" s="5"/>
      <c r="AP311" s="5"/>
      <c r="AQ311" s="5"/>
      <c r="AR311" s="5"/>
      <c r="AS311" s="5"/>
      <c r="AT311" s="5"/>
      <c r="AU311" s="5"/>
      <c r="AV311" s="5"/>
      <c r="AW311" s="5"/>
      <c r="AX311" s="5"/>
      <c r="AY311" s="5"/>
      <c r="AZ311" s="5"/>
      <c r="BA311" s="5"/>
      <c r="BB311" s="5"/>
      <c r="BC311" s="5"/>
    </row>
    <row r="312" spans="1:55"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c r="AF312" s="5"/>
      <c r="AG312" s="5"/>
      <c r="AH312" s="5"/>
      <c r="AI312" s="5"/>
      <c r="AJ312" s="5"/>
      <c r="AK312" s="5"/>
      <c r="AL312" s="5"/>
      <c r="AM312" s="5"/>
      <c r="AN312" s="5"/>
      <c r="AO312" s="5"/>
      <c r="AP312" s="5"/>
      <c r="AQ312" s="5"/>
      <c r="AR312" s="5"/>
      <c r="AS312" s="5"/>
      <c r="AT312" s="5"/>
      <c r="AU312" s="5"/>
      <c r="AV312" s="5"/>
      <c r="AW312" s="5"/>
      <c r="AX312" s="5"/>
      <c r="AY312" s="5"/>
      <c r="AZ312" s="5"/>
      <c r="BA312" s="5"/>
      <c r="BB312" s="5"/>
      <c r="BC312" s="5"/>
    </row>
    <row r="313" spans="1:55"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c r="AF313" s="5"/>
      <c r="AG313" s="5"/>
      <c r="AH313" s="5"/>
      <c r="AI313" s="5"/>
      <c r="AJ313" s="5"/>
      <c r="AK313" s="5"/>
      <c r="AL313" s="5"/>
      <c r="AM313" s="5"/>
      <c r="AN313" s="5"/>
      <c r="AO313" s="5"/>
      <c r="AP313" s="5"/>
      <c r="AQ313" s="5"/>
      <c r="AR313" s="5"/>
      <c r="AS313" s="5"/>
      <c r="AT313" s="5"/>
      <c r="AU313" s="5"/>
      <c r="AV313" s="5"/>
      <c r="AW313" s="5"/>
      <c r="AX313" s="5"/>
      <c r="AY313" s="5"/>
      <c r="AZ313" s="5"/>
      <c r="BA313" s="5"/>
      <c r="BB313" s="5"/>
      <c r="BC313" s="5"/>
    </row>
    <row r="314" spans="1:55"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c r="AF314" s="5"/>
      <c r="AG314" s="5"/>
      <c r="AH314" s="5"/>
      <c r="AI314" s="5"/>
      <c r="AJ314" s="5"/>
      <c r="AK314" s="5"/>
      <c r="AL314" s="5"/>
      <c r="AM314" s="5"/>
      <c r="AN314" s="5"/>
      <c r="AO314" s="5"/>
      <c r="AP314" s="5"/>
      <c r="AQ314" s="5"/>
      <c r="AR314" s="5"/>
      <c r="AS314" s="5"/>
      <c r="AT314" s="5"/>
      <c r="AU314" s="5"/>
      <c r="AV314" s="5"/>
      <c r="AW314" s="5"/>
      <c r="AX314" s="5"/>
      <c r="AY314" s="5"/>
      <c r="AZ314" s="5"/>
      <c r="BA314" s="5"/>
      <c r="BB314" s="5"/>
      <c r="BC314" s="5"/>
    </row>
    <row r="315" spans="1:55"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c r="AF315" s="5"/>
      <c r="AG315" s="5"/>
      <c r="AH315" s="5"/>
      <c r="AI315" s="5"/>
      <c r="AJ315" s="5"/>
      <c r="AK315" s="5"/>
      <c r="AL315" s="5"/>
      <c r="AM315" s="5"/>
      <c r="AN315" s="5"/>
      <c r="AO315" s="5"/>
      <c r="AP315" s="5"/>
      <c r="AQ315" s="5"/>
      <c r="AR315" s="5"/>
      <c r="AS315" s="5"/>
      <c r="AT315" s="5"/>
      <c r="AU315" s="5"/>
      <c r="AV315" s="5"/>
      <c r="AW315" s="5"/>
      <c r="AX315" s="5"/>
      <c r="AY315" s="5"/>
      <c r="AZ315" s="5"/>
      <c r="BA315" s="5"/>
      <c r="BB315" s="5"/>
      <c r="BC315" s="5"/>
    </row>
    <row r="316" spans="1:55"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c r="AF316" s="5"/>
      <c r="AG316" s="5"/>
      <c r="AH316" s="5"/>
      <c r="AI316" s="5"/>
      <c r="AJ316" s="5"/>
      <c r="AK316" s="5"/>
      <c r="AL316" s="5"/>
      <c r="AM316" s="5"/>
      <c r="AN316" s="5"/>
      <c r="AO316" s="5"/>
      <c r="AP316" s="5"/>
      <c r="AQ316" s="5"/>
      <c r="AR316" s="5"/>
      <c r="AS316" s="5"/>
      <c r="AT316" s="5"/>
      <c r="AU316" s="5"/>
      <c r="AV316" s="5"/>
      <c r="AW316" s="5"/>
      <c r="AX316" s="5"/>
      <c r="AY316" s="5"/>
      <c r="AZ316" s="5"/>
      <c r="BA316" s="5"/>
      <c r="BB316" s="5"/>
      <c r="BC316" s="5"/>
    </row>
    <row r="317" spans="1:55"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c r="AF317" s="5"/>
      <c r="AG317" s="5"/>
      <c r="AH317" s="5"/>
      <c r="AI317" s="5"/>
      <c r="AJ317" s="5"/>
      <c r="AK317" s="5"/>
      <c r="AL317" s="5"/>
      <c r="AM317" s="5"/>
      <c r="AN317" s="5"/>
      <c r="AO317" s="5"/>
      <c r="AP317" s="5"/>
      <c r="AQ317" s="5"/>
      <c r="AR317" s="5"/>
      <c r="AS317" s="5"/>
      <c r="AT317" s="5"/>
      <c r="AU317" s="5"/>
      <c r="AV317" s="5"/>
      <c r="AW317" s="5"/>
      <c r="AX317" s="5"/>
      <c r="AY317" s="5"/>
      <c r="AZ317" s="5"/>
      <c r="BA317" s="5"/>
      <c r="BB317" s="5"/>
      <c r="BC317" s="5"/>
    </row>
    <row r="318" spans="1:55"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c r="AF318" s="5"/>
      <c r="AG318" s="5"/>
      <c r="AH318" s="5"/>
      <c r="AI318" s="5"/>
      <c r="AJ318" s="5"/>
      <c r="AK318" s="5"/>
      <c r="AL318" s="5"/>
      <c r="AM318" s="5"/>
      <c r="AN318" s="5"/>
      <c r="AO318" s="5"/>
      <c r="AP318" s="5"/>
      <c r="AQ318" s="5"/>
      <c r="AR318" s="5"/>
      <c r="AS318" s="5"/>
      <c r="AT318" s="5"/>
      <c r="AU318" s="5"/>
      <c r="AV318" s="5"/>
      <c r="AW318" s="5"/>
      <c r="AX318" s="5"/>
      <c r="AY318" s="5"/>
      <c r="AZ318" s="5"/>
      <c r="BA318" s="5"/>
      <c r="BB318" s="5"/>
      <c r="BC318" s="5"/>
    </row>
    <row r="319" spans="1:55"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c r="AF319" s="5"/>
      <c r="AG319" s="5"/>
      <c r="AH319" s="5"/>
      <c r="AI319" s="5"/>
      <c r="AJ319" s="5"/>
      <c r="AK319" s="5"/>
      <c r="AL319" s="5"/>
      <c r="AM319" s="5"/>
      <c r="AN319" s="5"/>
      <c r="AO319" s="5"/>
      <c r="AP319" s="5"/>
      <c r="AQ319" s="5"/>
      <c r="AR319" s="5"/>
      <c r="AS319" s="5"/>
      <c r="AT319" s="5"/>
      <c r="AU319" s="5"/>
      <c r="AV319" s="5"/>
      <c r="AW319" s="5"/>
      <c r="AX319" s="5"/>
      <c r="AY319" s="5"/>
      <c r="AZ319" s="5"/>
      <c r="BA319" s="5"/>
      <c r="BB319" s="5"/>
      <c r="BC319" s="5"/>
    </row>
    <row r="320" spans="1:55"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c r="AF320" s="5"/>
      <c r="AG320" s="5"/>
      <c r="AH320" s="5"/>
      <c r="AI320" s="5"/>
      <c r="AJ320" s="5"/>
      <c r="AK320" s="5"/>
      <c r="AL320" s="5"/>
      <c r="AM320" s="5"/>
      <c r="AN320" s="5"/>
      <c r="AO320" s="5"/>
      <c r="AP320" s="5"/>
      <c r="AQ320" s="5"/>
      <c r="AR320" s="5"/>
      <c r="AS320" s="5"/>
      <c r="AT320" s="5"/>
      <c r="AU320" s="5"/>
      <c r="AV320" s="5"/>
      <c r="AW320" s="5"/>
      <c r="AX320" s="5"/>
      <c r="AY320" s="5"/>
      <c r="AZ320" s="5"/>
      <c r="BA320" s="5"/>
      <c r="BB320" s="5"/>
      <c r="BC320" s="5"/>
    </row>
    <row r="321" spans="1:55"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c r="AF321" s="5"/>
      <c r="AG321" s="5"/>
      <c r="AH321" s="5"/>
      <c r="AI321" s="5"/>
      <c r="AJ321" s="5"/>
      <c r="AK321" s="5"/>
      <c r="AL321" s="5"/>
      <c r="AM321" s="5"/>
      <c r="AN321" s="5"/>
      <c r="AO321" s="5"/>
      <c r="AP321" s="5"/>
      <c r="AQ321" s="5"/>
      <c r="AR321" s="5"/>
      <c r="AS321" s="5"/>
      <c r="AT321" s="5"/>
      <c r="AU321" s="5"/>
      <c r="AV321" s="5"/>
      <c r="AW321" s="5"/>
      <c r="AX321" s="5"/>
      <c r="AY321" s="5"/>
      <c r="AZ321" s="5"/>
      <c r="BA321" s="5"/>
      <c r="BB321" s="5"/>
      <c r="BC321" s="5"/>
    </row>
    <row r="322" spans="1:55"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c r="AF322" s="5"/>
      <c r="AG322" s="5"/>
      <c r="AH322" s="5"/>
      <c r="AI322" s="5"/>
      <c r="AJ322" s="5"/>
      <c r="AK322" s="5"/>
      <c r="AL322" s="5"/>
      <c r="AM322" s="5"/>
      <c r="AN322" s="5"/>
      <c r="AO322" s="5"/>
      <c r="AP322" s="5"/>
      <c r="AQ322" s="5"/>
      <c r="AR322" s="5"/>
      <c r="AS322" s="5"/>
      <c r="AT322" s="5"/>
      <c r="AU322" s="5"/>
      <c r="AV322" s="5"/>
      <c r="AW322" s="5"/>
      <c r="AX322" s="5"/>
      <c r="AY322" s="5"/>
      <c r="AZ322" s="5"/>
      <c r="BA322" s="5"/>
      <c r="BB322" s="5"/>
      <c r="BC322" s="5"/>
    </row>
    <row r="323" spans="1:55"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c r="AF323" s="5"/>
      <c r="AG323" s="5"/>
      <c r="AH323" s="5"/>
      <c r="AI323" s="5"/>
      <c r="AJ323" s="5"/>
      <c r="AK323" s="5"/>
      <c r="AL323" s="5"/>
      <c r="AM323" s="5"/>
      <c r="AN323" s="5"/>
      <c r="AO323" s="5"/>
      <c r="AP323" s="5"/>
      <c r="AQ323" s="5"/>
      <c r="AR323" s="5"/>
      <c r="AS323" s="5"/>
      <c r="AT323" s="5"/>
      <c r="AU323" s="5"/>
      <c r="AV323" s="5"/>
      <c r="AW323" s="5"/>
      <c r="AX323" s="5"/>
      <c r="AY323" s="5"/>
      <c r="AZ323" s="5"/>
      <c r="BA323" s="5"/>
      <c r="BB323" s="5"/>
      <c r="BC323" s="5"/>
    </row>
    <row r="324" spans="1:55"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c r="AF324" s="5"/>
      <c r="AG324" s="5"/>
      <c r="AH324" s="5"/>
      <c r="AI324" s="5"/>
      <c r="AJ324" s="5"/>
      <c r="AK324" s="5"/>
      <c r="AL324" s="5"/>
      <c r="AM324" s="5"/>
      <c r="AN324" s="5"/>
      <c r="AO324" s="5"/>
      <c r="AP324" s="5"/>
      <c r="AQ324" s="5"/>
      <c r="AR324" s="5"/>
      <c r="AS324" s="5"/>
      <c r="AT324" s="5"/>
      <c r="AU324" s="5"/>
      <c r="AV324" s="5"/>
      <c r="AW324" s="5"/>
      <c r="AX324" s="5"/>
      <c r="AY324" s="5"/>
      <c r="AZ324" s="5"/>
      <c r="BA324" s="5"/>
      <c r="BB324" s="5"/>
      <c r="BC324" s="5"/>
    </row>
    <row r="325" spans="1:55"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c r="AF325" s="5"/>
      <c r="AG325" s="5"/>
      <c r="AH325" s="5"/>
      <c r="AI325" s="5"/>
      <c r="AJ325" s="5"/>
      <c r="AK325" s="5"/>
      <c r="AL325" s="5"/>
      <c r="AM325" s="5"/>
      <c r="AN325" s="5"/>
      <c r="AO325" s="5"/>
      <c r="AP325" s="5"/>
      <c r="AQ325" s="5"/>
      <c r="AR325" s="5"/>
      <c r="AS325" s="5"/>
      <c r="AT325" s="5"/>
      <c r="AU325" s="5"/>
      <c r="AV325" s="5"/>
      <c r="AW325" s="5"/>
      <c r="AX325" s="5"/>
      <c r="AY325" s="5"/>
      <c r="AZ325" s="5"/>
      <c r="BA325" s="5"/>
      <c r="BB325" s="5"/>
      <c r="BC325" s="5"/>
    </row>
    <row r="326" spans="1:55"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c r="AF326" s="5"/>
      <c r="AG326" s="5"/>
      <c r="AH326" s="5"/>
      <c r="AI326" s="5"/>
      <c r="AJ326" s="5"/>
      <c r="AK326" s="5"/>
      <c r="AL326" s="5"/>
      <c r="AM326" s="5"/>
      <c r="AN326" s="5"/>
      <c r="AO326" s="5"/>
      <c r="AP326" s="5"/>
      <c r="AQ326" s="5"/>
      <c r="AR326" s="5"/>
      <c r="AS326" s="5"/>
      <c r="AT326" s="5"/>
      <c r="AU326" s="5"/>
      <c r="AV326" s="5"/>
      <c r="AW326" s="5"/>
      <c r="AX326" s="5"/>
      <c r="AY326" s="5"/>
      <c r="AZ326" s="5"/>
      <c r="BA326" s="5"/>
      <c r="BB326" s="5"/>
      <c r="BC326" s="5"/>
    </row>
    <row r="327" spans="1:55"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c r="AF327" s="5"/>
      <c r="AG327" s="5"/>
      <c r="AH327" s="5"/>
      <c r="AI327" s="5"/>
      <c r="AJ327" s="5"/>
      <c r="AK327" s="5"/>
      <c r="AL327" s="5"/>
      <c r="AM327" s="5"/>
      <c r="AN327" s="5"/>
      <c r="AO327" s="5"/>
      <c r="AP327" s="5"/>
      <c r="AQ327" s="5"/>
      <c r="AR327" s="5"/>
      <c r="AS327" s="5"/>
      <c r="AT327" s="5"/>
      <c r="AU327" s="5"/>
      <c r="AV327" s="5"/>
      <c r="AW327" s="5"/>
      <c r="AX327" s="5"/>
      <c r="AY327" s="5"/>
      <c r="AZ327" s="5"/>
      <c r="BA327" s="5"/>
      <c r="BB327" s="5"/>
      <c r="BC327" s="5"/>
    </row>
    <row r="328" spans="1:55"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c r="AF328" s="5"/>
      <c r="AG328" s="5"/>
      <c r="AH328" s="5"/>
      <c r="AI328" s="5"/>
      <c r="AJ328" s="5"/>
      <c r="AK328" s="5"/>
      <c r="AL328" s="5"/>
      <c r="AM328" s="5"/>
      <c r="AN328" s="5"/>
      <c r="AO328" s="5"/>
      <c r="AP328" s="5"/>
      <c r="AQ328" s="5"/>
      <c r="AR328" s="5"/>
      <c r="AS328" s="5"/>
      <c r="AT328" s="5"/>
      <c r="AU328" s="5"/>
      <c r="AV328" s="5"/>
      <c r="AW328" s="5"/>
      <c r="AX328" s="5"/>
      <c r="AY328" s="5"/>
      <c r="AZ328" s="5"/>
      <c r="BA328" s="5"/>
      <c r="BB328" s="5"/>
      <c r="BC328" s="5"/>
    </row>
    <row r="329" spans="1:55"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c r="AF329" s="5"/>
      <c r="AG329" s="5"/>
      <c r="AH329" s="5"/>
      <c r="AI329" s="5"/>
      <c r="AJ329" s="5"/>
      <c r="AK329" s="5"/>
      <c r="AL329" s="5"/>
      <c r="AM329" s="5"/>
      <c r="AN329" s="5"/>
      <c r="AO329" s="5"/>
      <c r="AP329" s="5"/>
      <c r="AQ329" s="5"/>
      <c r="AR329" s="5"/>
      <c r="AS329" s="5"/>
      <c r="AT329" s="5"/>
      <c r="AU329" s="5"/>
      <c r="AV329" s="5"/>
      <c r="AW329" s="5"/>
      <c r="AX329" s="5"/>
      <c r="AY329" s="5"/>
      <c r="AZ329" s="5"/>
      <c r="BA329" s="5"/>
      <c r="BB329" s="5"/>
      <c r="BC329" s="5"/>
    </row>
    <row r="330" spans="1:55"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c r="AF330" s="5"/>
      <c r="AG330" s="5"/>
      <c r="AH330" s="5"/>
      <c r="AI330" s="5"/>
      <c r="AJ330" s="5"/>
      <c r="AK330" s="5"/>
      <c r="AL330" s="5"/>
      <c r="AM330" s="5"/>
      <c r="AN330" s="5"/>
      <c r="AO330" s="5"/>
      <c r="AP330" s="5"/>
      <c r="AQ330" s="5"/>
      <c r="AR330" s="5"/>
      <c r="AS330" s="5"/>
      <c r="AT330" s="5"/>
      <c r="AU330" s="5"/>
      <c r="AV330" s="5"/>
      <c r="AW330" s="5"/>
      <c r="AX330" s="5"/>
      <c r="AY330" s="5"/>
      <c r="AZ330" s="5"/>
      <c r="BA330" s="5"/>
      <c r="BB330" s="5"/>
      <c r="BC330" s="5"/>
    </row>
    <row r="331" spans="1:55"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c r="AF331" s="5"/>
      <c r="AG331" s="5"/>
      <c r="AH331" s="5"/>
      <c r="AI331" s="5"/>
      <c r="AJ331" s="5"/>
      <c r="AK331" s="5"/>
      <c r="AL331" s="5"/>
      <c r="AM331" s="5"/>
      <c r="AN331" s="5"/>
      <c r="AO331" s="5"/>
      <c r="AP331" s="5"/>
      <c r="AQ331" s="5"/>
      <c r="AR331" s="5"/>
      <c r="AS331" s="5"/>
      <c r="AT331" s="5"/>
      <c r="AU331" s="5"/>
      <c r="AV331" s="5"/>
      <c r="AW331" s="5"/>
      <c r="AX331" s="5"/>
      <c r="AY331" s="5"/>
      <c r="AZ331" s="5"/>
      <c r="BA331" s="5"/>
      <c r="BB331" s="5"/>
      <c r="BC331" s="5"/>
    </row>
    <row r="332" spans="1:55"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c r="AF332" s="5"/>
      <c r="AG332" s="5"/>
      <c r="AH332" s="5"/>
      <c r="AI332" s="5"/>
      <c r="AJ332" s="5"/>
      <c r="AK332" s="5"/>
      <c r="AL332" s="5"/>
      <c r="AM332" s="5"/>
      <c r="AN332" s="5"/>
      <c r="AO332" s="5"/>
      <c r="AP332" s="5"/>
      <c r="AQ332" s="5"/>
      <c r="AR332" s="5"/>
      <c r="AS332" s="5"/>
      <c r="AT332" s="5"/>
      <c r="AU332" s="5"/>
      <c r="AV332" s="5"/>
      <c r="AW332" s="5"/>
      <c r="AX332" s="5"/>
      <c r="AY332" s="5"/>
      <c r="AZ332" s="5"/>
      <c r="BA332" s="5"/>
      <c r="BB332" s="5"/>
      <c r="BC332" s="5"/>
    </row>
    <row r="333" spans="1:55"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c r="AF333" s="5"/>
      <c r="AG333" s="5"/>
      <c r="AH333" s="5"/>
      <c r="AI333" s="5"/>
      <c r="AJ333" s="5"/>
      <c r="AK333" s="5"/>
      <c r="AL333" s="5"/>
      <c r="AM333" s="5"/>
      <c r="AN333" s="5"/>
      <c r="AO333" s="5"/>
      <c r="AP333" s="5"/>
      <c r="AQ333" s="5"/>
      <c r="AR333" s="5"/>
      <c r="AS333" s="5"/>
      <c r="AT333" s="5"/>
      <c r="AU333" s="5"/>
      <c r="AV333" s="5"/>
      <c r="AW333" s="5"/>
      <c r="AX333" s="5"/>
      <c r="AY333" s="5"/>
      <c r="AZ333" s="5"/>
      <c r="BA333" s="5"/>
      <c r="BB333" s="5"/>
      <c r="BC333" s="5"/>
    </row>
    <row r="334" spans="1:55"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c r="AF334" s="5"/>
      <c r="AG334" s="5"/>
      <c r="AH334" s="5"/>
      <c r="AI334" s="5"/>
      <c r="AJ334" s="5"/>
      <c r="AK334" s="5"/>
      <c r="AL334" s="5"/>
      <c r="AM334" s="5"/>
      <c r="AN334" s="5"/>
      <c r="AO334" s="5"/>
      <c r="AP334" s="5"/>
      <c r="AQ334" s="5"/>
      <c r="AR334" s="5"/>
      <c r="AS334" s="5"/>
      <c r="AT334" s="5"/>
      <c r="AU334" s="5"/>
      <c r="AV334" s="5"/>
      <c r="AW334" s="5"/>
      <c r="AX334" s="5"/>
      <c r="AY334" s="5"/>
      <c r="AZ334" s="5"/>
      <c r="BA334" s="5"/>
      <c r="BB334" s="5"/>
      <c r="BC334" s="5"/>
    </row>
    <row r="335" spans="1:55"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c r="AF335" s="5"/>
      <c r="AG335" s="5"/>
      <c r="AH335" s="5"/>
      <c r="AI335" s="5"/>
      <c r="AJ335" s="5"/>
      <c r="AK335" s="5"/>
      <c r="AL335" s="5"/>
      <c r="AM335" s="5"/>
      <c r="AN335" s="5"/>
      <c r="AO335" s="5"/>
      <c r="AP335" s="5"/>
      <c r="AQ335" s="5"/>
      <c r="AR335" s="5"/>
      <c r="AS335" s="5"/>
      <c r="AT335" s="5"/>
      <c r="AU335" s="5"/>
      <c r="AV335" s="5"/>
      <c r="AW335" s="5"/>
      <c r="AX335" s="5"/>
      <c r="AY335" s="5"/>
      <c r="AZ335" s="5"/>
      <c r="BA335" s="5"/>
      <c r="BB335" s="5"/>
      <c r="BC335" s="5"/>
    </row>
    <row r="336" spans="1:55"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c r="AF336" s="5"/>
      <c r="AG336" s="5"/>
      <c r="AH336" s="5"/>
      <c r="AI336" s="5"/>
      <c r="AJ336" s="5"/>
      <c r="AK336" s="5"/>
      <c r="AL336" s="5"/>
      <c r="AM336" s="5"/>
      <c r="AN336" s="5"/>
      <c r="AO336" s="5"/>
      <c r="AP336" s="5"/>
      <c r="AQ336" s="5"/>
      <c r="AR336" s="5"/>
      <c r="AS336" s="5"/>
      <c r="AT336" s="5"/>
      <c r="AU336" s="5"/>
      <c r="AV336" s="5"/>
      <c r="AW336" s="5"/>
      <c r="AX336" s="5"/>
      <c r="AY336" s="5"/>
      <c r="AZ336" s="5"/>
      <c r="BA336" s="5"/>
      <c r="BB336" s="5"/>
      <c r="BC336" s="5"/>
    </row>
    <row r="337" spans="1:55"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c r="AF337" s="5"/>
      <c r="AG337" s="5"/>
      <c r="AH337" s="5"/>
      <c r="AI337" s="5"/>
      <c r="AJ337" s="5"/>
      <c r="AK337" s="5"/>
      <c r="AL337" s="5"/>
      <c r="AM337" s="5"/>
      <c r="AN337" s="5"/>
      <c r="AO337" s="5"/>
      <c r="AP337" s="5"/>
      <c r="AQ337" s="5"/>
      <c r="AR337" s="5"/>
      <c r="AS337" s="5"/>
      <c r="AT337" s="5"/>
      <c r="AU337" s="5"/>
      <c r="AV337" s="5"/>
      <c r="AW337" s="5"/>
      <c r="AX337" s="5"/>
      <c r="AY337" s="5"/>
      <c r="AZ337" s="5"/>
      <c r="BA337" s="5"/>
      <c r="BB337" s="5"/>
      <c r="BC337" s="5"/>
    </row>
    <row r="338" spans="1:55"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c r="AF338" s="5"/>
      <c r="AG338" s="5"/>
      <c r="AH338" s="5"/>
      <c r="AI338" s="5"/>
      <c r="AJ338" s="5"/>
      <c r="AK338" s="5"/>
      <c r="AL338" s="5"/>
      <c r="AM338" s="5"/>
      <c r="AN338" s="5"/>
      <c r="AO338" s="5"/>
      <c r="AP338" s="5"/>
      <c r="AQ338" s="5"/>
      <c r="AR338" s="5"/>
      <c r="AS338" s="5"/>
      <c r="AT338" s="5"/>
      <c r="AU338" s="5"/>
      <c r="AV338" s="5"/>
      <c r="AW338" s="5"/>
      <c r="AX338" s="5"/>
      <c r="AY338" s="5"/>
      <c r="AZ338" s="5"/>
      <c r="BA338" s="5"/>
      <c r="BB338" s="5"/>
      <c r="BC338" s="5"/>
    </row>
    <row r="339" spans="1:55"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c r="AF339" s="5"/>
      <c r="AG339" s="5"/>
      <c r="AH339" s="5"/>
      <c r="AI339" s="5"/>
      <c r="AJ339" s="5"/>
      <c r="AK339" s="5"/>
      <c r="AL339" s="5"/>
      <c r="AM339" s="5"/>
      <c r="AN339" s="5"/>
      <c r="AO339" s="5"/>
      <c r="AP339" s="5"/>
      <c r="AQ339" s="5"/>
      <c r="AR339" s="5"/>
      <c r="AS339" s="5"/>
      <c r="AT339" s="5"/>
      <c r="AU339" s="5"/>
      <c r="AV339" s="5"/>
      <c r="AW339" s="5"/>
      <c r="AX339" s="5"/>
      <c r="AY339" s="5"/>
      <c r="AZ339" s="5"/>
      <c r="BA339" s="5"/>
      <c r="BB339" s="5"/>
      <c r="BC339" s="5"/>
    </row>
    <row r="340" spans="1:55"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c r="AF340" s="5"/>
      <c r="AG340" s="5"/>
      <c r="AH340" s="5"/>
      <c r="AI340" s="5"/>
      <c r="AJ340" s="5"/>
      <c r="AK340" s="5"/>
      <c r="AL340" s="5"/>
      <c r="AM340" s="5"/>
      <c r="AN340" s="5"/>
      <c r="AO340" s="5"/>
      <c r="AP340" s="5"/>
      <c r="AQ340" s="5"/>
      <c r="AR340" s="5"/>
      <c r="AS340" s="5"/>
      <c r="AT340" s="5"/>
      <c r="AU340" s="5"/>
      <c r="AV340" s="5"/>
      <c r="AW340" s="5"/>
      <c r="AX340" s="5"/>
      <c r="AY340" s="5"/>
      <c r="AZ340" s="5"/>
      <c r="BA340" s="5"/>
      <c r="BB340" s="5"/>
      <c r="BC340" s="5"/>
    </row>
    <row r="341" spans="1:55"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c r="AF341" s="5"/>
      <c r="AG341" s="5"/>
      <c r="AH341" s="5"/>
      <c r="AI341" s="5"/>
      <c r="AJ341" s="5"/>
      <c r="AK341" s="5"/>
      <c r="AL341" s="5"/>
      <c r="AM341" s="5"/>
      <c r="AN341" s="5"/>
      <c r="AO341" s="5"/>
      <c r="AP341" s="5"/>
      <c r="AQ341" s="5"/>
      <c r="AR341" s="5"/>
      <c r="AS341" s="5"/>
      <c r="AT341" s="5"/>
      <c r="AU341" s="5"/>
      <c r="AV341" s="5"/>
      <c r="AW341" s="5"/>
      <c r="AX341" s="5"/>
      <c r="AY341" s="5"/>
      <c r="AZ341" s="5"/>
      <c r="BA341" s="5"/>
      <c r="BB341" s="5"/>
      <c r="BC341" s="5"/>
    </row>
    <row r="342" spans="1:55"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c r="AF342" s="5"/>
      <c r="AG342" s="5"/>
      <c r="AH342" s="5"/>
      <c r="AI342" s="5"/>
      <c r="AJ342" s="5"/>
      <c r="AK342" s="5"/>
      <c r="AL342" s="5"/>
      <c r="AM342" s="5"/>
      <c r="AN342" s="5"/>
      <c r="AO342" s="5"/>
      <c r="AP342" s="5"/>
      <c r="AQ342" s="5"/>
      <c r="AR342" s="5"/>
      <c r="AS342" s="5"/>
      <c r="AT342" s="5"/>
      <c r="AU342" s="5"/>
      <c r="AV342" s="5"/>
      <c r="AW342" s="5"/>
      <c r="AX342" s="5"/>
      <c r="AY342" s="5"/>
      <c r="AZ342" s="5"/>
      <c r="BA342" s="5"/>
      <c r="BB342" s="5"/>
      <c r="BC342" s="5"/>
    </row>
    <row r="343" spans="1:55"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c r="AF343" s="5"/>
      <c r="AG343" s="5"/>
      <c r="AH343" s="5"/>
      <c r="AI343" s="5"/>
      <c r="AJ343" s="5"/>
      <c r="AK343" s="5"/>
      <c r="AL343" s="5"/>
      <c r="AM343" s="5"/>
      <c r="AN343" s="5"/>
      <c r="AO343" s="5"/>
      <c r="AP343" s="5"/>
      <c r="AQ343" s="5"/>
      <c r="AR343" s="5"/>
      <c r="AS343" s="5"/>
      <c r="AT343" s="5"/>
      <c r="AU343" s="5"/>
      <c r="AV343" s="5"/>
      <c r="AW343" s="5"/>
      <c r="AX343" s="5"/>
      <c r="AY343" s="5"/>
      <c r="AZ343" s="5"/>
      <c r="BA343" s="5"/>
      <c r="BB343" s="5"/>
      <c r="BC343" s="5"/>
    </row>
    <row r="344" spans="1:55"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c r="AF344" s="5"/>
      <c r="AG344" s="5"/>
      <c r="AH344" s="5"/>
      <c r="AI344" s="5"/>
      <c r="AJ344" s="5"/>
      <c r="AK344" s="5"/>
      <c r="AL344" s="5"/>
      <c r="AM344" s="5"/>
      <c r="AN344" s="5"/>
      <c r="AO344" s="5"/>
      <c r="AP344" s="5"/>
      <c r="AQ344" s="5"/>
      <c r="AR344" s="5"/>
      <c r="AS344" s="5"/>
      <c r="AT344" s="5"/>
      <c r="AU344" s="5"/>
      <c r="AV344" s="5"/>
      <c r="AW344" s="5"/>
      <c r="AX344" s="5"/>
      <c r="AY344" s="5"/>
      <c r="AZ344" s="5"/>
      <c r="BA344" s="5"/>
      <c r="BB344" s="5"/>
      <c r="BC344" s="5"/>
    </row>
    <row r="345" spans="1:55"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c r="AF345" s="5"/>
      <c r="AG345" s="5"/>
      <c r="AH345" s="5"/>
      <c r="AI345" s="5"/>
      <c r="AJ345" s="5"/>
      <c r="AK345" s="5"/>
      <c r="AL345" s="5"/>
      <c r="AM345" s="5"/>
      <c r="AN345" s="5"/>
      <c r="AO345" s="5"/>
      <c r="AP345" s="5"/>
      <c r="AQ345" s="5"/>
      <c r="AR345" s="5"/>
      <c r="AS345" s="5"/>
      <c r="AT345" s="5"/>
      <c r="AU345" s="5"/>
      <c r="AV345" s="5"/>
      <c r="AW345" s="5"/>
      <c r="AX345" s="5"/>
      <c r="AY345" s="5"/>
      <c r="AZ345" s="5"/>
      <c r="BA345" s="5"/>
      <c r="BB345" s="5"/>
      <c r="BC345" s="5"/>
    </row>
    <row r="346" spans="1:55"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c r="AF346" s="5"/>
      <c r="AG346" s="5"/>
      <c r="AH346" s="5"/>
      <c r="AI346" s="5"/>
      <c r="AJ346" s="5"/>
      <c r="AK346" s="5"/>
      <c r="AL346" s="5"/>
      <c r="AM346" s="5"/>
      <c r="AN346" s="5"/>
      <c r="AO346" s="5"/>
      <c r="AP346" s="5"/>
      <c r="AQ346" s="5"/>
      <c r="AR346" s="5"/>
      <c r="AS346" s="5"/>
      <c r="AT346" s="5"/>
      <c r="AU346" s="5"/>
      <c r="AV346" s="5"/>
      <c r="AW346" s="5"/>
      <c r="AX346" s="5"/>
      <c r="AY346" s="5"/>
      <c r="AZ346" s="5"/>
      <c r="BA346" s="5"/>
      <c r="BB346" s="5"/>
      <c r="BC346" s="5"/>
    </row>
    <row r="347" spans="1:55"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c r="AF347" s="5"/>
      <c r="AG347" s="5"/>
      <c r="AH347" s="5"/>
      <c r="AI347" s="5"/>
      <c r="AJ347" s="5"/>
      <c r="AK347" s="5"/>
      <c r="AL347" s="5"/>
      <c r="AM347" s="5"/>
      <c r="AN347" s="5"/>
      <c r="AO347" s="5"/>
      <c r="AP347" s="5"/>
      <c r="AQ347" s="5"/>
      <c r="AR347" s="5"/>
      <c r="AS347" s="5"/>
      <c r="AT347" s="5"/>
      <c r="AU347" s="5"/>
      <c r="AV347" s="5"/>
      <c r="AW347" s="5"/>
      <c r="AX347" s="5"/>
      <c r="AY347" s="5"/>
      <c r="AZ347" s="5"/>
      <c r="BA347" s="5"/>
      <c r="BB347" s="5"/>
      <c r="BC347" s="5"/>
    </row>
    <row r="348" spans="1:55"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c r="AF348" s="5"/>
      <c r="AG348" s="5"/>
      <c r="AH348" s="5"/>
      <c r="AI348" s="5"/>
      <c r="AJ348" s="5"/>
      <c r="AK348" s="5"/>
      <c r="AL348" s="5"/>
      <c r="AM348" s="5"/>
      <c r="AN348" s="5"/>
      <c r="AO348" s="5"/>
      <c r="AP348" s="5"/>
      <c r="AQ348" s="5"/>
      <c r="AR348" s="5"/>
      <c r="AS348" s="5"/>
      <c r="AT348" s="5"/>
      <c r="AU348" s="5"/>
      <c r="AV348" s="5"/>
      <c r="AW348" s="5"/>
      <c r="AX348" s="5"/>
      <c r="AY348" s="5"/>
      <c r="AZ348" s="5"/>
      <c r="BA348" s="5"/>
      <c r="BB348" s="5"/>
      <c r="BC348" s="5"/>
    </row>
    <row r="349" spans="1:55"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c r="AF349" s="5"/>
      <c r="AG349" s="5"/>
      <c r="AH349" s="5"/>
      <c r="AI349" s="5"/>
      <c r="AJ349" s="5"/>
      <c r="AK349" s="5"/>
      <c r="AL349" s="5"/>
      <c r="AM349" s="5"/>
      <c r="AN349" s="5"/>
      <c r="AO349" s="5"/>
      <c r="AP349" s="5"/>
      <c r="AQ349" s="5"/>
      <c r="AR349" s="5"/>
      <c r="AS349" s="5"/>
      <c r="AT349" s="5"/>
      <c r="AU349" s="5"/>
      <c r="AV349" s="5"/>
      <c r="AW349" s="5"/>
      <c r="AX349" s="5"/>
      <c r="AY349" s="5"/>
      <c r="AZ349" s="5"/>
      <c r="BA349" s="5"/>
      <c r="BB349" s="5"/>
      <c r="BC349" s="5"/>
    </row>
    <row r="350" spans="1:55"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c r="AF350" s="5"/>
      <c r="AG350" s="5"/>
      <c r="AH350" s="5"/>
      <c r="AI350" s="5"/>
      <c r="AJ350" s="5"/>
      <c r="AK350" s="5"/>
      <c r="AL350" s="5"/>
      <c r="AM350" s="5"/>
      <c r="AN350" s="5"/>
      <c r="AO350" s="5"/>
      <c r="AP350" s="5"/>
      <c r="AQ350" s="5"/>
      <c r="AR350" s="5"/>
      <c r="AS350" s="5"/>
      <c r="AT350" s="5"/>
      <c r="AU350" s="5"/>
      <c r="AV350" s="5"/>
      <c r="AW350" s="5"/>
      <c r="AX350" s="5"/>
      <c r="AY350" s="5"/>
      <c r="AZ350" s="5"/>
      <c r="BA350" s="5"/>
      <c r="BB350" s="5"/>
      <c r="BC350" s="5"/>
    </row>
    <row r="351" spans="1:55"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c r="AF351" s="5"/>
      <c r="AG351" s="5"/>
      <c r="AH351" s="5"/>
      <c r="AI351" s="5"/>
      <c r="AJ351" s="5"/>
      <c r="AK351" s="5"/>
      <c r="AL351" s="5"/>
      <c r="AM351" s="5"/>
      <c r="AN351" s="5"/>
      <c r="AO351" s="5"/>
      <c r="AP351" s="5"/>
      <c r="AQ351" s="5"/>
      <c r="AR351" s="5"/>
      <c r="AS351" s="5"/>
      <c r="AT351" s="5"/>
      <c r="AU351" s="5"/>
      <c r="AV351" s="5"/>
      <c r="AW351" s="5"/>
      <c r="AX351" s="5"/>
      <c r="AY351" s="5"/>
      <c r="AZ351" s="5"/>
      <c r="BA351" s="5"/>
      <c r="BB351" s="5"/>
      <c r="BC351" s="5"/>
    </row>
    <row r="352" spans="1:55"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c r="AF352" s="5"/>
      <c r="AG352" s="5"/>
      <c r="AH352" s="5"/>
      <c r="AI352" s="5"/>
      <c r="AJ352" s="5"/>
      <c r="AK352" s="5"/>
      <c r="AL352" s="5"/>
      <c r="AM352" s="5"/>
      <c r="AN352" s="5"/>
      <c r="AO352" s="5"/>
      <c r="AP352" s="5"/>
      <c r="AQ352" s="5"/>
      <c r="AR352" s="5"/>
      <c r="AS352" s="5"/>
      <c r="AT352" s="5"/>
      <c r="AU352" s="5"/>
      <c r="AV352" s="5"/>
      <c r="AW352" s="5"/>
      <c r="AX352" s="5"/>
      <c r="AY352" s="5"/>
      <c r="AZ352" s="5"/>
      <c r="BA352" s="5"/>
      <c r="BB352" s="5"/>
      <c r="BC352" s="5"/>
    </row>
    <row r="353" spans="1:55"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c r="AF353" s="5"/>
      <c r="AG353" s="5"/>
      <c r="AH353" s="5"/>
      <c r="AI353" s="5"/>
      <c r="AJ353" s="5"/>
      <c r="AK353" s="5"/>
      <c r="AL353" s="5"/>
      <c r="AM353" s="5"/>
      <c r="AN353" s="5"/>
      <c r="AO353" s="5"/>
      <c r="AP353" s="5"/>
      <c r="AQ353" s="5"/>
      <c r="AR353" s="5"/>
      <c r="AS353" s="5"/>
      <c r="AT353" s="5"/>
      <c r="AU353" s="5"/>
      <c r="AV353" s="5"/>
      <c r="AW353" s="5"/>
      <c r="AX353" s="5"/>
      <c r="AY353" s="5"/>
      <c r="AZ353" s="5"/>
      <c r="BA353" s="5"/>
      <c r="BB353" s="5"/>
      <c r="BC353" s="5"/>
    </row>
    <row r="354" spans="1:55"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c r="AF354" s="5"/>
      <c r="AG354" s="5"/>
      <c r="AH354" s="5"/>
      <c r="AI354" s="5"/>
      <c r="AJ354" s="5"/>
      <c r="AK354" s="5"/>
      <c r="AL354" s="5"/>
      <c r="AM354" s="5"/>
      <c r="AN354" s="5"/>
      <c r="AO354" s="5"/>
      <c r="AP354" s="5"/>
      <c r="AQ354" s="5"/>
      <c r="AR354" s="5"/>
      <c r="AS354" s="5"/>
      <c r="AT354" s="5"/>
      <c r="AU354" s="5"/>
      <c r="AV354" s="5"/>
      <c r="AW354" s="5"/>
      <c r="AX354" s="5"/>
      <c r="AY354" s="5"/>
      <c r="AZ354" s="5"/>
      <c r="BA354" s="5"/>
      <c r="BB354" s="5"/>
      <c r="BC354" s="5"/>
    </row>
    <row r="355" spans="1:55"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c r="AF355" s="5"/>
      <c r="AG355" s="5"/>
      <c r="AH355" s="5"/>
      <c r="AI355" s="5"/>
      <c r="AJ355" s="5"/>
      <c r="AK355" s="5"/>
      <c r="AL355" s="5"/>
      <c r="AM355" s="5"/>
      <c r="AN355" s="5"/>
      <c r="AO355" s="5"/>
      <c r="AP355" s="5"/>
      <c r="AQ355" s="5"/>
      <c r="AR355" s="5"/>
      <c r="AS355" s="5"/>
      <c r="AT355" s="5"/>
      <c r="AU355" s="5"/>
      <c r="AV355" s="5"/>
      <c r="AW355" s="5"/>
      <c r="AX355" s="5"/>
      <c r="AY355" s="5"/>
      <c r="AZ355" s="5"/>
      <c r="BA355" s="5"/>
      <c r="BB355" s="5"/>
      <c r="BC355" s="5"/>
    </row>
    <row r="356" spans="1:55"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c r="AF356" s="5"/>
      <c r="AG356" s="5"/>
      <c r="AH356" s="5"/>
      <c r="AI356" s="5"/>
      <c r="AJ356" s="5"/>
      <c r="AK356" s="5"/>
      <c r="AL356" s="5"/>
      <c r="AM356" s="5"/>
      <c r="AN356" s="5"/>
      <c r="AO356" s="5"/>
      <c r="AP356" s="5"/>
      <c r="AQ356" s="5"/>
      <c r="AR356" s="5"/>
      <c r="AS356" s="5"/>
      <c r="AT356" s="5"/>
      <c r="AU356" s="5"/>
      <c r="AV356" s="5"/>
      <c r="AW356" s="5"/>
      <c r="AX356" s="5"/>
      <c r="AY356" s="5"/>
      <c r="AZ356" s="5"/>
      <c r="BA356" s="5"/>
      <c r="BB356" s="5"/>
      <c r="BC356" s="5"/>
    </row>
    <row r="357" spans="1:55"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c r="AF357" s="5"/>
      <c r="AG357" s="5"/>
      <c r="AH357" s="5"/>
      <c r="AI357" s="5"/>
      <c r="AJ357" s="5"/>
      <c r="AK357" s="5"/>
      <c r="AL357" s="5"/>
      <c r="AM357" s="5"/>
      <c r="AN357" s="5"/>
      <c r="AO357" s="5"/>
      <c r="AP357" s="5"/>
      <c r="AQ357" s="5"/>
      <c r="AR357" s="5"/>
      <c r="AS357" s="5"/>
      <c r="AT357" s="5"/>
      <c r="AU357" s="5"/>
      <c r="AV357" s="5"/>
      <c r="AW357" s="5"/>
      <c r="AX357" s="5"/>
      <c r="AY357" s="5"/>
      <c r="AZ357" s="5"/>
      <c r="BA357" s="5"/>
      <c r="BB357" s="5"/>
      <c r="BC357" s="5"/>
    </row>
    <row r="358" spans="1:55"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c r="AF358" s="5"/>
      <c r="AG358" s="5"/>
      <c r="AH358" s="5"/>
      <c r="AI358" s="5"/>
      <c r="AJ358" s="5"/>
      <c r="AK358" s="5"/>
      <c r="AL358" s="5"/>
      <c r="AM358" s="5"/>
      <c r="AN358" s="5"/>
      <c r="AO358" s="5"/>
      <c r="AP358" s="5"/>
      <c r="AQ358" s="5"/>
      <c r="AR358" s="5"/>
      <c r="AS358" s="5"/>
      <c r="AT358" s="5"/>
      <c r="AU358" s="5"/>
      <c r="AV358" s="5"/>
      <c r="AW358" s="5"/>
      <c r="AX358" s="5"/>
      <c r="AY358" s="5"/>
      <c r="AZ358" s="5"/>
      <c r="BA358" s="5"/>
      <c r="BB358" s="5"/>
      <c r="BC358" s="5"/>
    </row>
    <row r="359" spans="1:55" x14ac:dyDescent="0.35">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c r="AF359" s="5"/>
      <c r="AG359" s="5"/>
      <c r="AH359" s="5"/>
      <c r="AI359" s="5"/>
      <c r="AJ359" s="5"/>
      <c r="AK359" s="5"/>
      <c r="AL359" s="5"/>
      <c r="AM359" s="5"/>
      <c r="AN359" s="5"/>
      <c r="AO359" s="5"/>
      <c r="AP359" s="5"/>
      <c r="AQ359" s="5"/>
      <c r="AR359" s="5"/>
      <c r="AS359" s="5"/>
      <c r="AT359" s="5"/>
      <c r="AU359" s="5"/>
      <c r="AV359" s="5"/>
      <c r="AW359" s="5"/>
      <c r="AX359" s="5"/>
      <c r="AY359" s="5"/>
      <c r="AZ359" s="5"/>
      <c r="BA359" s="5"/>
      <c r="BB359" s="5"/>
      <c r="BC359" s="5"/>
    </row>
  </sheetData>
  <sheetProtection algorithmName="SHA-512" hashValue="/UkRdNa11bhLylG3EpXz3ZTbYVgRbSVvZ9tX3E8EwLOlU76T402ViHpSj6IMMxqQo0JaShNWTmuRqjyPirg1kg==" saltValue="WalMp1lgbRq3+MMLXX/WqQ==" spinCount="100000" sheet="1" selectLockedCells="1" selectUnlockedCells="1"/>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5714b43-610b-4bf1-8f96-b5c8a38cd7ea" xsi:nil="true"/>
    <lcf76f155ced4ddcb4097134ff3c332f xmlns="eb50f811-0cc2-4fbd-b9a6-9c8d3b73eff0">
      <Terms xmlns="http://schemas.microsoft.com/office/infopath/2007/PartnerControls"/>
    </lcf76f155ced4ddcb4097134ff3c332f>
    <Locatie xmlns="eb50f811-0cc2-4fbd-b9a6-9c8d3b73eff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B7A3C2C34553B4AA0B13D78C9735CDA" ma:contentTypeVersion="27" ma:contentTypeDescription="Een nieuw document maken." ma:contentTypeScope="" ma:versionID="6c7224df4fc82b4f3cd93b54c7e7128c">
  <xsd:schema xmlns:xsd="http://www.w3.org/2001/XMLSchema" xmlns:xs="http://www.w3.org/2001/XMLSchema" xmlns:p="http://schemas.microsoft.com/office/2006/metadata/properties" xmlns:ns2="eb50f811-0cc2-4fbd-b9a6-9c8d3b73eff0" xmlns:ns3="5369c8c0-e3aa-48e6-9f6d-519510a25555" xmlns:ns4="95714b43-610b-4bf1-8f96-b5c8a38cd7ea" targetNamespace="http://schemas.microsoft.com/office/2006/metadata/properties" ma:root="true" ma:fieldsID="e9ec8a7b7d38b4928003b8592de7c8f8" ns2:_="" ns3:_="" ns4:_="">
    <xsd:import namespace="eb50f811-0cc2-4fbd-b9a6-9c8d3b73eff0"/>
    <xsd:import namespace="5369c8c0-e3aa-48e6-9f6d-519510a25555"/>
    <xsd:import namespace="95714b43-610b-4bf1-8f96-b5c8a38cd7e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Location" minOccurs="0"/>
                <xsd:element ref="ns2:lcf76f155ced4ddcb4097134ff3c332f" minOccurs="0"/>
                <xsd:element ref="ns4:TaxCatchAll" minOccurs="0"/>
                <xsd:element ref="ns2:MediaServiceObjectDetectorVersions" minOccurs="0"/>
                <xsd:element ref="ns2:MediaServiceSearchProperties" minOccurs="0"/>
                <xsd:element ref="ns2:Locatie" minOccurs="0"/>
                <xsd:element ref="ns2:CountryOrRegionc4ee73ab-4690-44df-8df7-bb605c0d7ec4" minOccurs="0"/>
                <xsd:element ref="ns2:Statec4ee73ab-4690-44df-8df7-bb605c0d7ec4" minOccurs="0"/>
                <xsd:element ref="ns2:Cityc4ee73ab-4690-44df-8df7-bb605c0d7ec4" minOccurs="0"/>
                <xsd:element ref="ns2:PostalCodec4ee73ab-4690-44df-8df7-bb605c0d7ec4" minOccurs="0"/>
                <xsd:element ref="ns2:Streetc4ee73ab-4690-44df-8df7-bb605c0d7ec4" minOccurs="0"/>
                <xsd:element ref="ns2:GeoLocc4ee73ab-4690-44df-8df7-bb605c0d7ec4" minOccurs="0"/>
                <xsd:element ref="ns2:DispNamec4ee73ab-4690-44df-8df7-bb605c0d7ec4"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50f811-0cc2-4fbd-b9a6-9c8d3b73ef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62cec6e1-74e5-426d-9676-d3f0f119fa7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Locatie" ma:index="26" nillable="true" ma:displayName="Locatie" ma:description="Locatie" ma:format="Dropdown" ma:internalName="Locatie">
      <xsd:simpleType>
        <xsd:restriction base="dms:Unknown"/>
      </xsd:simpleType>
    </xsd:element>
    <xsd:element name="CountryOrRegionc4ee73ab-4690-44df-8df7-bb605c0d7ec4" ma:index="27" nillable="true" ma:displayName="Locatie: land" ma:internalName="CountryOrRegion" ma:readOnly="true">
      <xsd:simpleType>
        <xsd:restriction base="dms:Text"/>
      </xsd:simpleType>
    </xsd:element>
    <xsd:element name="Statec4ee73ab-4690-44df-8df7-bb605c0d7ec4" ma:index="28" nillable="true" ma:displayName="Locatie: provincie" ma:internalName="State" ma:readOnly="true">
      <xsd:simpleType>
        <xsd:restriction base="dms:Text"/>
      </xsd:simpleType>
    </xsd:element>
    <xsd:element name="Cityc4ee73ab-4690-44df-8df7-bb605c0d7ec4" ma:index="29" nillable="true" ma:displayName="Locatie: stad" ma:internalName="City" ma:readOnly="true">
      <xsd:simpleType>
        <xsd:restriction base="dms:Text"/>
      </xsd:simpleType>
    </xsd:element>
    <xsd:element name="PostalCodec4ee73ab-4690-44df-8df7-bb605c0d7ec4" ma:index="30" nillable="true" ma:displayName="Locatie: postcode" ma:internalName="PostalCode" ma:readOnly="true">
      <xsd:simpleType>
        <xsd:restriction base="dms:Text"/>
      </xsd:simpleType>
    </xsd:element>
    <xsd:element name="Streetc4ee73ab-4690-44df-8df7-bb605c0d7ec4" ma:index="31" nillable="true" ma:displayName="Locatie: straat" ma:internalName="Street" ma:readOnly="true">
      <xsd:simpleType>
        <xsd:restriction base="dms:Text"/>
      </xsd:simpleType>
    </xsd:element>
    <xsd:element name="GeoLocc4ee73ab-4690-44df-8df7-bb605c0d7ec4" ma:index="32" nillable="true" ma:displayName="Locatie: coördinaten" ma:internalName="GeoLoc" ma:readOnly="true">
      <xsd:simpleType>
        <xsd:restriction base="dms:Unknown"/>
      </xsd:simpleType>
    </xsd:element>
    <xsd:element name="DispNamec4ee73ab-4690-44df-8df7-bb605c0d7ec4" ma:index="33" nillable="true" ma:displayName="Locatie: naam" ma:internalName="DispName"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369c8c0-e3aa-48e6-9f6d-519510a25555" elementFormDefault="qualified">
    <xsd:import namespace="http://schemas.microsoft.com/office/2006/documentManagement/types"/>
    <xsd:import namespace="http://schemas.microsoft.com/office/infopath/2007/PartnerControls"/>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5714b43-610b-4bf1-8f96-b5c8a38cd7ea"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8c74217d-ad85-42b7-bc60-250f305ca96d}" ma:internalName="TaxCatchAll" ma:showField="CatchAllData" ma:web="5369c8c0-e3aa-48e6-9f6d-519510a2555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2D8E6C-5A44-4DDB-B3DB-6183E046BE1A}">
  <ds:schemaRefs>
    <ds:schemaRef ds:uri="http://schemas.microsoft.com/sharepoint/v3/contenttype/forms"/>
  </ds:schemaRefs>
</ds:datastoreItem>
</file>

<file path=customXml/itemProps2.xml><?xml version="1.0" encoding="utf-8"?>
<ds:datastoreItem xmlns:ds="http://schemas.openxmlformats.org/officeDocument/2006/customXml" ds:itemID="{58246FB4-888D-46BA-B6FE-AE198175C08D}">
  <ds:schemaRefs>
    <ds:schemaRef ds:uri="http://schemas.microsoft.com/office/2006/metadata/properties"/>
    <ds:schemaRef ds:uri="http://schemas.microsoft.com/office/infopath/2007/PartnerControls"/>
    <ds:schemaRef ds:uri="95714b43-610b-4bf1-8f96-b5c8a38cd7ea"/>
    <ds:schemaRef ds:uri="eb50f811-0cc2-4fbd-b9a6-9c8d3b73eff0"/>
  </ds:schemaRefs>
</ds:datastoreItem>
</file>

<file path=customXml/itemProps3.xml><?xml version="1.0" encoding="utf-8"?>
<ds:datastoreItem xmlns:ds="http://schemas.openxmlformats.org/officeDocument/2006/customXml" ds:itemID="{D06F1DEF-E994-46EE-A13B-622472306C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50f811-0cc2-4fbd-b9a6-9c8d3b73eff0"/>
    <ds:schemaRef ds:uri="5369c8c0-e3aa-48e6-9f6d-519510a25555"/>
    <ds:schemaRef ds:uri="95714b43-610b-4bf1-8f96-b5c8a38cd7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01_Instructie</vt:lpstr>
      <vt:lpstr>02_BrokerFee</vt:lpstr>
      <vt:lpstr>03_Dienstverlening</vt:lpstr>
      <vt:lpstr>04_Beoordeling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 Michel</dc:creator>
  <cp:keywords/>
  <dc:description/>
  <cp:lastModifiedBy>Ju, Michel</cp:lastModifiedBy>
  <cp:revision/>
  <dcterms:created xsi:type="dcterms:W3CDTF">2026-09-07T06:40:58Z</dcterms:created>
  <dcterms:modified xsi:type="dcterms:W3CDTF">2026-09-07T17:39:23Z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0x010100EB7A3C2C34553B4AA0B13D78C9735CDA</vt:lpwstr>
  </property>
  <property fmtid="{D5CDD505-2E9C-101B-9397-08002B2CF9AE}" pid="3" name="MediaServiceImageTags">
    <vt:lpwstr/>
  </property>
</Properties>
</file>